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66925"/>
  <mc:AlternateContent xmlns:mc="http://schemas.openxmlformats.org/markup-compatibility/2006">
    <mc:Choice Requires="x15">
      <x15ac:absPath xmlns:x15ac="http://schemas.microsoft.com/office/spreadsheetml/2010/11/ac" url="H:\transfer\GeoStrata doo\20260522 GTR PZ Lucija ZID Stabilizacija\PZI\"/>
    </mc:Choice>
  </mc:AlternateContent>
  <xr:revisionPtr revIDLastSave="0" documentId="13_ncr:1_{1AFDDC33-D148-437D-9005-344D127F4F59}" xr6:coauthVersionLast="47" xr6:coauthVersionMax="47" xr10:uidLastSave="{00000000-0000-0000-0000-000000000000}"/>
  <workbookProtection workbookAlgorithmName="SHA-512" workbookHashValue="QYkFfAipLQU40gbRud9P7Qvtn0IPMgyzHTPVRRHYO0LQDI1G0pN98k5Ois+r3LCcOvU2KtKOlWYOixdLgqZV8A==" workbookSaltValue="/eBHjh2T2xBziVBIBqk3NA==" workbookSpinCount="100000" lockStructure="1"/>
  <bookViews>
    <workbookView xWindow="20370" yWindow="-3885" windowWidth="19440" windowHeight="15600" activeTab="1" xr2:uid="{BBBEFEEA-E9A9-45A7-A2F8-9EA43BB9A529}"/>
  </bookViews>
  <sheets>
    <sheet name="Splošna določila" sheetId="2" r:id="rId1"/>
    <sheet name="Popis" sheetId="1" r:id="rId2"/>
    <sheet name="REKAPITULACIJ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1" l="1"/>
  <c r="F6" i="1"/>
  <c r="F7" i="1"/>
  <c r="F9" i="1"/>
  <c r="F10" i="1"/>
  <c r="F11" i="1"/>
  <c r="F12" i="1"/>
  <c r="B8" i="3"/>
  <c r="B9" i="3"/>
  <c r="B7" i="3"/>
  <c r="B6" i="3"/>
  <c r="B5" i="3"/>
  <c r="B4" i="3"/>
  <c r="B3" i="3"/>
  <c r="B2" i="3"/>
  <c r="F14" i="1"/>
  <c r="F51" i="1"/>
  <c r="F30" i="1"/>
  <c r="F29" i="1"/>
  <c r="F27" i="1"/>
  <c r="F49" i="1"/>
  <c r="F50" i="1"/>
  <c r="F47" i="1"/>
  <c r="F46" i="1"/>
  <c r="F25" i="1"/>
  <c r="F33" i="1"/>
  <c r="F32" i="1"/>
  <c r="F39" i="1"/>
  <c r="F40" i="1"/>
  <c r="F42" i="1"/>
  <c r="F44" i="1"/>
  <c r="F45" i="1"/>
  <c r="F54" i="1"/>
  <c r="F55" i="1"/>
  <c r="F43" i="1"/>
  <c r="F52" i="1"/>
  <c r="F41" i="1"/>
  <c r="F21" i="1"/>
  <c r="F18" i="1"/>
  <c r="F20" i="1"/>
  <c r="D19" i="1"/>
  <c r="F19" i="1" s="1"/>
  <c r="F28" i="1"/>
  <c r="F23" i="1"/>
  <c r="F24" i="1"/>
  <c r="F3" i="1" l="1"/>
  <c r="F48" i="1"/>
  <c r="D7" i="3" s="1"/>
  <c r="F38" i="1"/>
  <c r="D6" i="3" s="1"/>
  <c r="F53" i="1"/>
  <c r="D8" i="3" s="1"/>
  <c r="F13" i="1" l="1"/>
  <c r="F35" i="1"/>
  <c r="F36" i="1"/>
  <c r="F26" i="1" l="1"/>
  <c r="D4" i="3" s="1"/>
  <c r="F22" i="1"/>
  <c r="F37" i="1"/>
  <c r="F34" i="1" s="1"/>
  <c r="D5" i="3" s="1"/>
  <c r="F17" i="1"/>
  <c r="D2" i="3" l="1"/>
  <c r="F15" i="1"/>
  <c r="D3" i="3" s="1"/>
  <c r="E56" i="1" l="1"/>
  <c r="F56" i="1" s="1"/>
  <c r="F59" i="1" l="1"/>
  <c r="D9" i="3"/>
  <c r="D11" i="3" s="1"/>
  <c r="F64" i="1"/>
  <c r="F65" i="1" s="1"/>
  <c r="D14" i="3" l="1"/>
  <c r="D15" i="3" s="1"/>
</calcChain>
</file>

<file path=xl/sharedStrings.xml><?xml version="1.0" encoding="utf-8"?>
<sst xmlns="http://schemas.openxmlformats.org/spreadsheetml/2006/main" count="205" uniqueCount="173">
  <si>
    <t>Zap št.</t>
  </si>
  <si>
    <t>Opis postavke</t>
  </si>
  <si>
    <t>EM</t>
  </si>
  <si>
    <t>Količina</t>
  </si>
  <si>
    <t>Cena</t>
  </si>
  <si>
    <t>1.</t>
  </si>
  <si>
    <t>PREDDELA</t>
  </si>
  <si>
    <t>1.1.</t>
  </si>
  <si>
    <t>Geodetska dela</t>
  </si>
  <si>
    <t>KOS</t>
  </si>
  <si>
    <t>1.2.</t>
  </si>
  <si>
    <t>Čiščenje terena in ostala preddela</t>
  </si>
  <si>
    <t>2.</t>
  </si>
  <si>
    <t>ZEMELJSKA DELA IN TEMELJENJE</t>
  </si>
  <si>
    <t>Izkopi</t>
  </si>
  <si>
    <t>M3</t>
  </si>
  <si>
    <t>M2</t>
  </si>
  <si>
    <t>Sidranje</t>
  </si>
  <si>
    <t>GRADBENA IN OBRTNIŠKA DELA</t>
  </si>
  <si>
    <t xml:space="preserve">Skupaj brez DDV: </t>
  </si>
  <si>
    <t>Izdelava dvostranskega vezanega opaža za raven temelj</t>
  </si>
  <si>
    <t>Cena/EM brez ddv</t>
  </si>
  <si>
    <t xml:space="preserve">Postavitev in zavarovanje prečnih profilov </t>
  </si>
  <si>
    <t>Organizacija gradbišča – postavitev začasnih objektov. opomba: V postavki zajeta tudi postavitev vseh potrebnih elementov za zagotavljanje varstva in zdravja pri delu (sanitarni objekti,...)</t>
  </si>
  <si>
    <t>Kos</t>
  </si>
  <si>
    <t>kos</t>
  </si>
  <si>
    <t>kg</t>
  </si>
  <si>
    <t>m2</t>
  </si>
  <si>
    <t>Posek in odstranitev drevesa z deblom premera 11 do 30 cm ter odstranitev vej</t>
  </si>
  <si>
    <t>Posek in odstranitev drevesa z deblom premera 31 do 50 cm ter odstranitev vej</t>
  </si>
  <si>
    <t>Odstranitev grmovja na redko porasli površini (do 50 % pokritega tlorisa) - strojno</t>
  </si>
  <si>
    <t>Določitev in preverjanje položajev, višin in smeri pri gradnji objekta s površino do 200 m2, pogostost izvajanja meritev znaša 1-2x tedensko, za obdobje 1 mesec</t>
  </si>
  <si>
    <t>Površinski izkop plodne zemljine - 2 in 3. kategorije - strojno z nakladanjem.</t>
  </si>
  <si>
    <t>Široki izkop mehke kamnine – 4. kategorije - strojno z nakladanjem</t>
  </si>
  <si>
    <t xml:space="preserve">Transport izkopanega materiala na deponijo v oddaljenosti nad 20 do 25 km </t>
  </si>
  <si>
    <t>Dobava in vgradnja geotekstilije za ločilno plast (po načrtu), natezna trdnost nad 14 do 16 kN/m (vzdolžno/prečno)</t>
  </si>
  <si>
    <t>m</t>
  </si>
  <si>
    <t>Končna ureditev</t>
  </si>
  <si>
    <t>Doplačilo za zatravitev s semenom</t>
  </si>
  <si>
    <t>1.1.1</t>
  </si>
  <si>
    <t>1.1.2</t>
  </si>
  <si>
    <t>1.1.3</t>
  </si>
  <si>
    <t>1.2.1</t>
  </si>
  <si>
    <t>1.2.2</t>
  </si>
  <si>
    <t>1.2.3</t>
  </si>
  <si>
    <t>1.2.4</t>
  </si>
  <si>
    <t>1.2.5</t>
  </si>
  <si>
    <t>2.1.1</t>
  </si>
  <si>
    <t>2.1</t>
  </si>
  <si>
    <t>2.1.2</t>
  </si>
  <si>
    <t>2.1.3</t>
  </si>
  <si>
    <t>2.1.4</t>
  </si>
  <si>
    <t>2.1.5</t>
  </si>
  <si>
    <t>2.1.6</t>
  </si>
  <si>
    <t>2.2</t>
  </si>
  <si>
    <t>2.2.1</t>
  </si>
  <si>
    <t>3.1.1</t>
  </si>
  <si>
    <t>3.1.2</t>
  </si>
  <si>
    <t>3.1.3</t>
  </si>
  <si>
    <t>3.1.4</t>
  </si>
  <si>
    <t>4.1.1</t>
  </si>
  <si>
    <t>4.1.2</t>
  </si>
  <si>
    <t>4.1.3</t>
  </si>
  <si>
    <t>5.1.</t>
  </si>
  <si>
    <t>Utrditev jarka s kanaletami na preklop iz cementnega betona, dolžine 110 cm in notranje širine dna kanalete 30 cm</t>
  </si>
  <si>
    <t>m1</t>
  </si>
  <si>
    <t>Dobava in vgradnja revizijskega jaška, prefabrikat iz mikroarmiranega betona C35/45/XC4/XF3/XA1, Dmax8, PP vlakna, VB2, notranjih dimenzij 80 cm, s preiskusom tesnosti.   OPOMBA: Postavka jaška vključuje izdelavo vseh z načrtom predvidenih priključkov, obbetoniranje dna jaška, muldo na dnu jaška in tesnitev vseh priključkov</t>
  </si>
  <si>
    <t>Odvodnja - zaledna brežina, cesta in kanalizacija</t>
  </si>
  <si>
    <t>t</t>
  </si>
  <si>
    <t>Transport  garniture za vrtanje na strmih brežinah do in iz gradbišča.</t>
  </si>
  <si>
    <t>Čiščenje in preizkus vodotesnosti kanala ter izdelava poročila.</t>
  </si>
  <si>
    <t>V cenah 22 % DDV ni upoštevan!</t>
  </si>
  <si>
    <r>
      <t>OPOMBE:</t>
    </r>
    <r>
      <rPr>
        <sz val="10"/>
        <rFont val="Arial CE"/>
        <family val="2"/>
        <charset val="238"/>
      </rPr>
      <t xml:space="preserve"> </t>
    </r>
  </si>
  <si>
    <t>- Cene v tem predračunu so zgolj informativne narave. Ta predračun ne predstavlja stroškovnika, vrednost del se pridobi z izborom najugodnejšega izvajalca.</t>
  </si>
  <si>
    <t>- Vsi izkopi, nasipi, zasipi in transporti zemljin ter nasipov se obračunavajo v raščenem stanju.</t>
  </si>
  <si>
    <t>- Izvajalec mora priložiti dokazila o deponiranju izkopa od pooblaščene deponije.</t>
  </si>
  <si>
    <t>SPLOŠNE ZAHTEVE ZA IZDELAVO PONUDBE</t>
  </si>
  <si>
    <t>PRI PRIPRAVI PONUDBE JE POTREBNO UPOŠTEVATI SPODNJE TOČKE 1 - 37 SPLOŠNIH ZAHTEV ZA IZDELAVO PONUDBE, KI SE NE ZARAČUNAVAJO POSEBEJ</t>
  </si>
  <si>
    <t>V kolikor je že katerakoli od spodaj navedenih del navedena tudi v popisih, veljajo splošne zahteve za izdelavo ponudbe!</t>
  </si>
  <si>
    <t>Organizacija in oprema gradbišča.</t>
  </si>
  <si>
    <t>Čiščenje terena pred in po gradnji ter priprava in organizacija gradbišča. Stroške zaključnih del na gradbišču z odvozom odvečnega materiala in stroške vzpostavitve prvotnega stanja, kjer bo to potrebno.</t>
  </si>
  <si>
    <t>Zakoličba obstoječih komunalnih vodov pred začetkom gradnje.</t>
  </si>
  <si>
    <t xml:space="preserve">Cestne zapore in ustrezna signalizacija za celoten čas gradnje, stroški obvozov, obvestilnih tabel, obvestil v medijih. Izdelava elaborata ter pridobitev dovoljenja za zaporo ceste z ureditvijo prometnega režima v času gradnje z obvestili, zavarovanje gradbene jame in gradbišča, ter postavitev prometne signalizacije. </t>
  </si>
  <si>
    <t>Sortiranja in evidentiranja gradbenih odpadkov, zemeljskega izkopa, kot tudi stroške odvoza in predelave le teh, po določilih zakonodaje.</t>
  </si>
  <si>
    <t>Postavitev gradbiščne table (opozorilne table / gradbiščni red) skladno s trenutno veljavnimi predpisi.</t>
  </si>
  <si>
    <t xml:space="preserve">Stroški izdelave in dostave varnostnega načrta  (dva izvoda) naročniku v skladu s predpisi o zagotavljanju varnosti in zdravja pri delu, zagotoviti, da bo gradbišče urejeno v skladu z varnostnim načrtom. Načrte izvajalec preda v potrditev naročniku pet dni pred začetkom gradnje. </t>
  </si>
  <si>
    <t>Stroške vseh potrebnih ukrepov, ki so predpisana in določena z veljavnimi predpisi o varstvu pri delu in varstvom pred požarom, ki jih mora izvajalec obvezno upoštevati.</t>
  </si>
  <si>
    <t>Škoda na objektih ob gradbišču, ki jo povzroči izvajalec.</t>
  </si>
  <si>
    <t>Ponovna vzpostavitev odstranjenih mejnikov, ki jih je izvajalec odstranil izven delovnega pasu, ki obsega  +- 2m od osi kanalizacije</t>
  </si>
  <si>
    <t>Izdelava izvedenskega mnenja za objekte, na katerih bi zaradi izgradnje komunalne infrastrukture lahko prišlo do poškodb (določimo jih  s predstavnikom naročnika - z nadzorom).</t>
  </si>
  <si>
    <t>Izdelava izvedenskega mnenja za objekte na katerih bi zaradi izgradnje komunalne infrastrukture lahko prišlo do poškodb (določimo jih  s predstavnikom naročnika - z nadzorom).</t>
  </si>
  <si>
    <t>Sanacija oz. povrnitev v prvotno stanje vseh dostopnih poti, ki jih bo izvajalec uporabljal za vso gradbiščno logistiko.</t>
  </si>
  <si>
    <t>Stroške obveščanja javnosti o morebitnih motnjah ter posledic nastalih zaradi motenj.</t>
  </si>
  <si>
    <t>Obnova obstoječih hišnih priključkov poškodovanih med gradnjo.</t>
  </si>
  <si>
    <t>Vse stroške povezane z izvajanjem ukrepov skladno s Uredbo o preprečevanju in zmanjševanju emisije delcev iz gradbišč (Ur.list RS, št. 21/2011) ter izdelavo elaborata preprečevanja in zmanjševanja emisije delcev iz gradbišča.</t>
  </si>
  <si>
    <t>Stroški vseh potrebnih del pri sanaciji poškodb in prekinitev obstoječih komunalnih vodov na stroške izvajalca skladno z zahtevami soglasodajalcev.</t>
  </si>
  <si>
    <t>Vse stroške glede posegov na obstoječem cevovodu, pri čemer se izvajalec z upravljalcem uskladi glede organizacije obnove,</t>
  </si>
  <si>
    <t>Vse stroške električne energije, vode, TK priključkov, razsvetljave,ogrevanja…</t>
  </si>
  <si>
    <t>Vse stroške zavarovanja opreme v času izvedbe del in delavcev ter materiala na gradbišču v času izvajanja del, od začetka do  uporabnega dovolj.</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</si>
  <si>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</si>
  <si>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Vse stroške pridobitve potrebnih soglasij in dovoljenj v zvezi s prečkanji cevovodov, stroške zaščite vseh komunalnih naprav in stroške upravljavcev ali njihovih predstavnikov, stroške raznih pristojbin s tem v zvezi.</t>
  </si>
  <si>
    <t>Vse stroške in vsa potrebna dela za izvedbo in zavarovanje križanj predvidenih komunalnih vodov z obstoječimi komunalnimi vodi (pri križanjih je potreben ročni izkop ter zavarovanje komunalne naprave pri izkopu, gradnji in zasipu jarka), pri čemer je potrebno upoštevati zahteve upravljavcev komunalnih vodov.</t>
  </si>
  <si>
    <t>Vse količine pri zemeljskih delih so v raščenem stanju.</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</si>
  <si>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</si>
  <si>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</si>
  <si>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V ceni je zajeto tudi: droben potrošen material, spojni material, preizkus tesnosti, spiranje in dezinfekcija, tlačni preizkusi instalacij (VODOVOD, KANALIZACIJA) in vse potrebne meritve za uspešno opravljen teh. pregled, pridobitev pozitivneih izvedeniškeih mnenj, navodila za obratovanje in vzdrževanje POV v 4 izvodih.</t>
  </si>
  <si>
    <t>Vsa potrebna dokumentacija, ki je potrebna za tehnični pregled, prodobitev uporabnega dovoljenja in vris v kataster GJI. Vsi morebitni stroški soglasij, dovoljenj ter dokumentacij, ki so pogoj za pridobitev uporabnega dovoljenja, so vključeni v ceno in se ne zaračunavajo posebej.</t>
  </si>
  <si>
    <t>Cena na enoto za več in manj dela se ne spreminja.</t>
  </si>
  <si>
    <t xml:space="preserve">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</si>
  <si>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Ponudnik mora k ponudbi priložiti prospekte za vso ponujeno opremo v vseh sklopih.</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</si>
  <si>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</si>
  <si>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</si>
  <si>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</si>
  <si>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Postavitev linijskih pomičnih zaščitnih ograj pri gradnji skozi naselje ali vzporedno z občinsko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</si>
  <si>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Vsi stroški razpiranja gradbene jame, ki zagotavlja varno delo, kot tudi dodatek za otežkočen izkop v predmetnem jarku</t>
  </si>
  <si>
    <t>Izdelava poročila o ravnanju z gradbenimi odpadki v skladu z zakonodajo, vključno z vsemi stroški in taksami na pooblaščeni deponiji po izbiri izvajalca.</t>
  </si>
  <si>
    <t>6.1.</t>
  </si>
  <si>
    <t>7.1.</t>
  </si>
  <si>
    <t>8.1.</t>
  </si>
  <si>
    <t>5.1.2</t>
  </si>
  <si>
    <t>5.1.3</t>
  </si>
  <si>
    <t>5.1.4</t>
  </si>
  <si>
    <t>5.1.5</t>
  </si>
  <si>
    <t>5.1.7</t>
  </si>
  <si>
    <t>5.1.9</t>
  </si>
  <si>
    <t>5.1.11</t>
  </si>
  <si>
    <t>6.1.1</t>
  </si>
  <si>
    <t>7.1.1</t>
  </si>
  <si>
    <t>7.1.3</t>
  </si>
  <si>
    <t>Dela z jeklom za armiranje konstrukcij</t>
  </si>
  <si>
    <t>3.2.3</t>
  </si>
  <si>
    <t>3.2.4</t>
  </si>
  <si>
    <t>Dobava, rezanje, krivljenje, polaganje in vezanje enostavne in srednje komplicirane rebraste armature, kvaliteta jekla B500B, palice premera nad 14 mm. V ceni so zajeti tudi cementni distančniki z veznim materialom.  GREDA</t>
  </si>
  <si>
    <t>Dobava, rezanje, krivljenje, polaganje in vezanje enostavne in srednje komplicirane rebraste armature, kvaliteta jekla B500B, palice premera do 12 mm. V ceni so zajeti tudi cementni distančniki z veznim materialom.   GREDA</t>
  </si>
  <si>
    <t xml:space="preserve">Ureditev planuma temeljnih tal vezljive zemljine – 3. kategorije. </t>
  </si>
  <si>
    <t>Izdelava dvostranskega vezanega opaža za gredo z naklonom, visok do 1.0 m</t>
  </si>
  <si>
    <t>Dela s cementnim betonom GREDA</t>
  </si>
  <si>
    <t>Izdelava vzdolžne in prečne drenaže, globoke do 1,0 m, v ovoju geotekstila (french drain), s trdimi PE-HD cevmi premera 15 cm</t>
  </si>
  <si>
    <t>Dobava in vgradnja PE100 kanalizacijskih cevi d150 mm, togostnega razreda min. SN4</t>
  </si>
  <si>
    <t xml:space="preserve">Čiščenje obstoječih izcendnic </t>
  </si>
  <si>
    <t>Dobava in vgradnja revizijskega jaška za meteorno kanalizacijo iz polipropilena ali polietilena visoke gostote, svetlega premera DN 600 mm, skupne globine H = 1,5 m. Vse ostalo podrobno opisano kot pri predhodni postavki.</t>
  </si>
  <si>
    <t xml:space="preserve"> kos</t>
  </si>
  <si>
    <t>Zakoličba obstoječih komunalnih vodov v trasi predvidenega voda meteorne cevi</t>
  </si>
  <si>
    <r>
      <t xml:space="preserve">Dobava in izvedba samouvrtanih mikropilotov iz votlih rebrastih jeklenih palic s kontinuiranim navojem (sistem tipa Ischebeck Titan ali DYWIDAG DSI - Hollow Bar) zunanjega premera 36 mm, nosilnosti &gt;250 kN in dolžine 5 do 6 m. Postavka vključuje istočasno vrtanje s sistemsko vrtalno krono in dinamično injektiranje s cementno suspenzijo skozi votlo jekleno palico, prednapenjanje na silo 50 kN, izvedbo protikorozijske zaščite po projektu ter izvedbo predpisanih kontrolnih testov (testiranje).  </t>
    </r>
    <r>
      <rPr>
        <b/>
        <sz val="9"/>
        <color rgb="FF000000"/>
        <rFont val="Calibri"/>
        <family val="2"/>
      </rPr>
      <t>L=6 m inklinirani</t>
    </r>
  </si>
  <si>
    <r>
      <t>Dobava in izvedba samouvrtanih mikropilotov iz votlih rebrastih jeklenih palic s kontinuiranim navojem (sistem tipa Ischebeck Titan ali DYWIDAG DSI - Hollow Bar) zunanjega premera 36 mm, nosilnosti &gt;250 kN in dolžine 6 do 8 m. Postavka vključuje istočasno vrtanje s sistemsko vrtalno krono in dinamično injektiranje s cementno suspenzijo skozi votlo jekleno palico, prednapenjanje na silo 50 kN, izvedbo protikorozijske zaščite po projektu ter izvedbo predpisanih kontrolnih testov (testiranje).</t>
    </r>
    <r>
      <rPr>
        <b/>
        <sz val="9"/>
        <color rgb="FF000000"/>
        <rFont val="Calibri"/>
        <family val="2"/>
      </rPr>
      <t xml:space="preserve"> L=8m vertikalni</t>
    </r>
  </si>
  <si>
    <t>2.2.2</t>
  </si>
  <si>
    <t xml:space="preserve">Mehansko brušenje betona z odsesavanjem prahu, delo na višini brez odra., na dvigalu ali na plezalni opremi. </t>
  </si>
  <si>
    <t xml:space="preserve">Akrilni elastični premazi (Sposobnost premoščanja razpok) ELASTOCOLOR PITTURA ZERO ali MasterProtect 330 EL ali Sikagard-550 W Elastic ali podobno </t>
  </si>
  <si>
    <t>Rušenje-luščenje in priprava stika med novo in staro konstrukcijo</t>
  </si>
  <si>
    <t>3D Panelne ograje + Stebri za vijačenje s peto</t>
  </si>
  <si>
    <t>Dobava, namestitev in končni umik goste odrske PE mreže (min. 100g/m²), pritrjene na mobilno gradbiščno ograjo. Vključen ves vezni in pritrdilni material za zaščito pred padcem drobnih predmetov in prahu na spodnje objekte.</t>
  </si>
  <si>
    <t>Najem, dobava, montaža in demontaža mobilne gradbiščne ograje (H=2,0 m). Vključeno fiksno sidranje z jeklenimi podstavki (prirobnicami) ali nasaditev na armaturne palice (20 mm) in kemičnimi/ekspanzijskimi sidri neposredno v vrh zidu (širine 35 cm) zaradi varovanja na višini 7 m in preprečitve prevrnitve. Po demontaži vključeno krpanje lukenj s sanacijsko malto.     Konstrukcija in sidranje morata biti dimenzionirana tako, da zanesljivo preneseta obremenitve vetra (upoštevajoč nameščeno mrežo) in preprečita prevrnitev ograje ali padec delavca/materiala na spodnje objekte.</t>
  </si>
  <si>
    <t xml:space="preserve">Skupaj z DDV: </t>
  </si>
  <si>
    <t xml:space="preserve">DDV 22%: </t>
  </si>
  <si>
    <t>6.1.2</t>
  </si>
  <si>
    <t>6.1.3</t>
  </si>
  <si>
    <t>6.1.4</t>
  </si>
  <si>
    <t>5.1.8</t>
  </si>
  <si>
    <t>5.1.10</t>
  </si>
  <si>
    <t>1.2.6</t>
  </si>
  <si>
    <t xml:space="preserve"> - Ponudnik mora v ceni posameznih postavk (zemeljska dela, izkopi, sidranje) obvezno upoštevati vsa navodila, pogoje in tehnološke faze iz načrta organizacije gradbišča (delo po kampadah do 1.5 m, takojšnje podpiranje z opaži, zagatnicami, jeklenimi deskami,...), posebni pogoji za delo na višini na lokaciji, ter namestitev fiksne/mobilne gradbiščne ograje z odrsko zaveso za zaščito objektov pod pobočjem). Vsi stroški, povezani z zagotavljanjem varnosti, faznosti del, začasnega odvodnjavanja in zaščite tretjih oseb, morajo biti zajeti v ponudbeni ceni.</t>
  </si>
  <si>
    <r>
      <t xml:space="preserve">Dobava in vgradnja revizijskega jaška za meteorno kanalizacijo iz polipropilena ali polietilena visoke gostote (npr. tip </t>
    </r>
    <r>
      <rPr>
        <sz val="8"/>
        <color theme="1"/>
        <rFont val="Arial"/>
        <family val="2"/>
      </rPr>
      <t>Aplast</t>
    </r>
    <r>
      <rPr>
        <sz val="8"/>
        <color theme="1"/>
        <rFont val="Calibri"/>
        <family val="2"/>
        <scheme val="minor"/>
      </rPr>
      <t xml:space="preserve">, </t>
    </r>
    <r>
      <rPr>
        <sz val="8"/>
        <color theme="1"/>
        <rFont val="Arial"/>
        <family val="2"/>
      </rPr>
      <t>Zagožen</t>
    </r>
    <r>
      <rPr>
        <sz val="8"/>
        <color theme="1"/>
        <rFont val="Calibri"/>
        <family val="2"/>
        <scheme val="minor"/>
      </rPr>
      <t xml:space="preserve">, </t>
    </r>
    <r>
      <rPr>
        <sz val="8"/>
        <color theme="1"/>
        <rFont val="Arial"/>
        <family val="2"/>
      </rPr>
      <t>Pipelife</t>
    </r>
    <r>
      <rPr>
        <sz val="8"/>
        <color theme="1"/>
        <rFont val="Calibri"/>
        <family val="2"/>
        <scheme val="minor"/>
      </rPr>
      <t xml:space="preserve"> ali ekvivalent), svetlega premera DN 600 mm, skupne globine H = 2,0 m. Postavka vključuje strojni izkop jarka v zemljini III.-IV. kategorije, planiranje in utrjevanje dna, izvedbo peščene posteljice, dobavo in montažo kosa kpl s profiliranim dnom z muldo in vtoki, rebrasto teleskopsko cevjo, ustreznimi tesnili, zasip z obasipanjem in utrjevanjem v plasteh ter dobavo in vgradnjo litoželeznega (LTŽ) povoznega pokrova nosilnosti 400 kN (C250/D400) z betonskim vencem.</t>
    </r>
  </si>
  <si>
    <t>Izdelava priključka novopredvidene meteorne kanalizacije na obstoječo, upoštevati material ter vsa pripravljalna, zaključna in druga dela. Podvozna cesta* Od korita na zidu do prvega jaška v cesti, cca 3 m</t>
  </si>
  <si>
    <t>Izdelava projektne dokumentacije za projekt izvedenih del in PID vključno z izdelavo geodetskega posnetka izvedenih del</t>
  </si>
  <si>
    <t xml:space="preserve"> - Izvajalec mora pred pričetkom del predložiti Tehnološki elaborat, ki vsebuje podroben opis tehnoloških postopkov, organizacijo gradbišča, predvidene materiale, potrebno mehanizacijo, ukrepe za varnost in zdravje pri delu ter načrt kontrole kakovosti. Nadzor in naročnik  potrdita ustreznost. </t>
  </si>
  <si>
    <t>4.</t>
  </si>
  <si>
    <t>DODATNA IN NEPREDVIDENA DELA</t>
  </si>
  <si>
    <t>ZUNANJE STORITVE</t>
  </si>
  <si>
    <t xml:space="preserve">Geomehanski nadzor, geološki pregled izkopa 3 h, EVD meritve podlage temeljenja do 4x, testiranje sidra-pilota na izvlek - 2% kosov po standardu EN 14490:2010
</t>
  </si>
  <si>
    <t>Vrtanje in dobava armature za sidranje stare in nove konstrukcije vključno z injektiranjem cementne mase d32 mm L400 mm</t>
  </si>
  <si>
    <t>Dobava in vgradnja podložnega cementnega betona C12/15, X0, Cl-1.00, Dmax32, S1 v prerez do 0,15 m3/m2</t>
  </si>
  <si>
    <t>Dobava in vgradnja armiranega betona v konstrukcije prereza nad 0,50 m3/m2-m1, 
beton C30/37, XC4, XF3, XA1, S4, CI-0,2, Dmax22, PV-II</t>
  </si>
  <si>
    <t>Dobava in vgraditev cementnega betona C10/15,X0,Cl 0,2,Dmax16,S2 v prerez do 0,15 m3/m2-m1. (polnilo v utoru grede)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</si>
</sst>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 #,##0.00_)_ ;_ * \(#,##0.00\)_ ;_ * &quot;-&quot;??_)_ ;_ @_ "/>
    <numFmt numFmtId="164" formatCode="_-* #,##0.00\ &quot;€&quot;_-;\-* #,##0.00\ &quot;€&quot;_-;_-* &quot;-&quot;??\ &quot;€&quot;_-;_-@_-"/>
    <numFmt numFmtId="165" formatCode="#,##0.00\ &quot;€&quot;"/>
    <numFmt numFmtId="166" formatCode="_-* #,##0.00\ &quot;SIT&quot;_-;\-* #,##0.00\ &quot;SIT&quot;_-;_-* &quot;-&quot;??\ &quot;SIT&quot;_-;_-@_-"/>
    <numFmt numFmtId="167" formatCode="_-* #,##0.00\ [$€-1]_-;\-* #,##0.00\ [$€-1]_-;_-* &quot;-&quot;??\ [$€-1]_-"/>
    <numFmt numFmtId="168" formatCode="_-* #.##0.00_-;\-* #.##0.00_-;_-* &quot;-&quot;??_-;_-@_-"/>
    <numFmt numFmtId="169" formatCode="_-* #.##0.00\ &quot;€&quot;_-;\-* #.##0.00\ &quot;€&quot;_-;_-* &quot;-&quot;??\ &quot;€&quot;_-;_-@_-"/>
    <numFmt numFmtId="170" formatCode="#.##0.00"/>
    <numFmt numFmtId="171" formatCode="_-* #,##0.00_-;\-* #,##0.00_-;_-* &quot;-&quot;??_-;_-@_-"/>
    <numFmt numFmtId="172" formatCode="_-* #,##0.00\ _€_-;\-* #,##0.00\ _€_-;_-* &quot;-&quot;??\ _€_-;_-@_-"/>
    <numFmt numFmtId="173" formatCode="_-* #,##0.00\ _S_I_T_-;\-* #,##0.00\ _S_I_T_-;_-* &quot;-&quot;??\ _S_I_T_-;_-@_-"/>
    <numFmt numFmtId="174" formatCode="_-* #,##0.00\ _E_U_R_-;\-* #,##0.00\ _E_U_R_-;_-* &quot;-&quot;??\ _E_U_R_-;_-@_-"/>
    <numFmt numFmtId="175" formatCode="#,##0.00\ [$€-1]"/>
    <numFmt numFmtId="176" formatCode="_-* #,##0\ _S_I_T_-;\-* #,##0\ _S_I_T_-;_-* &quot;-&quot;??\ _S_I_T_-;_-@_-"/>
    <numFmt numFmtId="177" formatCode="_([$€]* #,##0.00_);_([$€]* \(#,##0.00\);_([$€]* &quot;-&quot;??_);_(@_)"/>
    <numFmt numFmtId="178" formatCode="_-* #,##0\ &quot;SIT&quot;_-;\-* #,##0\ &quot;SIT&quot;_-;_-* &quot;-&quot;\ &quot;SIT&quot;_-;_-@_-"/>
    <numFmt numFmtId="179" formatCode="m\o\n\th\ d\,\ yyyy"/>
    <numFmt numFmtId="180" formatCode="#,##0.00\ _S_I_T"/>
    <numFmt numFmtId="181" formatCode="#,#00"/>
    <numFmt numFmtId="182" formatCode="#,"/>
    <numFmt numFmtId="183" formatCode="_ * #,##0.00\ &quot;SIT&quot;_ ;_ * #,##0.00\ &quot;SIT&quot;_ ;_ * &quot;-&quot;??\ &quot;SIT&quot;_ ;_ @_ "/>
    <numFmt numFmtId="184" formatCode="_ * #,##0.00\ _S_I_T_ ;_ * #,##0.00\ _S_I_T_ ;_ * &quot;-&quot;??\ _S_I_T_ ;_ @_ "/>
    <numFmt numFmtId="185" formatCode="#,##0.00\ [$SIT-424]"/>
    <numFmt numFmtId="186" formatCode="#."/>
  </numFmts>
  <fonts count="75">
    <font>
      <sz val="11"/>
      <color theme="1"/>
      <name val="Calibri"/>
      <family val="2"/>
      <scheme val="minor"/>
    </font>
    <font>
      <sz val="10"/>
      <name val="Arial"/>
      <family val="2"/>
      <charset val="238"/>
    </font>
    <font>
      <sz val="10"/>
      <name val="Arial CE"/>
    </font>
    <font>
      <u/>
      <sz val="10"/>
      <color indexed="12"/>
      <name val="Arial CE"/>
    </font>
    <font>
      <sz val="11"/>
      <color theme="1"/>
      <name val="Calibri"/>
      <family val="2"/>
      <charset val="238"/>
      <scheme val="minor"/>
    </font>
    <font>
      <sz val="9"/>
      <name val="Tahoma"/>
      <family val="2"/>
    </font>
    <font>
      <sz val="9"/>
      <name val="Tahoma"/>
      <family val="2"/>
      <charset val="238"/>
    </font>
    <font>
      <b/>
      <sz val="10"/>
      <name val="Arial"/>
      <family val="2"/>
      <charset val="238"/>
    </font>
    <font>
      <b/>
      <sz val="10"/>
      <color rgb="FF000000"/>
      <name val="Arial"/>
      <family val="2"/>
      <charset val="238"/>
    </font>
    <font>
      <sz val="9"/>
      <name val="Calibri"/>
      <family val="2"/>
      <charset val="238"/>
    </font>
    <font>
      <sz val="8"/>
      <name val="Calibri"/>
      <family val="2"/>
      <scheme val="minor"/>
    </font>
    <font>
      <sz val="10"/>
      <name val="Arial Narrow"/>
      <family val="2"/>
      <charset val="238"/>
    </font>
    <font>
      <sz val="9"/>
      <name val="Calibri"/>
      <family val="2"/>
      <charset val="238"/>
      <scheme val="minor"/>
    </font>
    <font>
      <sz val="9"/>
      <color rgb="FF000000"/>
      <name val="Calibri"/>
      <family val="2"/>
      <charset val="238"/>
    </font>
    <font>
      <sz val="10"/>
      <name val="Arial"/>
      <family val="2"/>
    </font>
    <font>
      <b/>
      <sz val="12"/>
      <color theme="1"/>
      <name val="Calibri"/>
      <family val="2"/>
      <scheme val="minor"/>
    </font>
    <font>
      <b/>
      <sz val="12"/>
      <name val="Arial"/>
      <family val="2"/>
      <charset val="238"/>
    </font>
    <font>
      <sz val="10"/>
      <name val="Arial CE"/>
      <charset val="238"/>
    </font>
    <font>
      <b/>
      <sz val="10"/>
      <name val="Arial CE"/>
      <family val="2"/>
      <charset val="238"/>
    </font>
    <font>
      <sz val="10"/>
      <name val="Arial CE"/>
      <family val="2"/>
      <charset val="238"/>
    </font>
    <font>
      <b/>
      <sz val="12"/>
      <name val="Arial CE"/>
      <family val="2"/>
      <charset val="238"/>
    </font>
    <font>
      <sz val="11"/>
      <name val="Arial CE"/>
      <family val="2"/>
      <charset val="238"/>
    </font>
    <font>
      <sz val="10"/>
      <name val="Arial CE"/>
      <family val="2"/>
    </font>
    <font>
      <sz val="11"/>
      <name val="Times New Roman CE"/>
      <charset val="238"/>
    </font>
    <font>
      <sz val="12"/>
      <name val="Courier"/>
      <family val="3"/>
    </font>
    <font>
      <sz val="11"/>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0"/>
      <color indexed="22"/>
      <name val="Arial"/>
      <family val="2"/>
      <charset val="238"/>
    </font>
    <font>
      <sz val="12"/>
      <name val="Arial"/>
      <family val="2"/>
      <charset val="238"/>
    </font>
    <font>
      <sz val="1"/>
      <color indexed="8"/>
      <name val="Courier"/>
      <family val="1"/>
      <charset val="238"/>
    </font>
    <font>
      <sz val="1"/>
      <color indexed="8"/>
      <name val="Courier"/>
      <family val="3"/>
    </font>
    <font>
      <sz val="11"/>
      <name val="Times New Roman CE"/>
      <family val="1"/>
      <charset val="238"/>
    </font>
    <font>
      <b/>
      <sz val="1"/>
      <color indexed="8"/>
      <name val="Courier"/>
      <family val="1"/>
      <charset val="238"/>
    </font>
    <font>
      <b/>
      <sz val="1"/>
      <color indexed="8"/>
      <name val="Courier"/>
      <family val="3"/>
    </font>
    <font>
      <u/>
      <sz val="10"/>
      <color indexed="12"/>
      <name val="Arial"/>
      <family val="2"/>
    </font>
    <font>
      <b/>
      <sz val="14"/>
      <name val="Arial"/>
      <family val="2"/>
    </font>
    <font>
      <sz val="11"/>
      <name val="Garamond"/>
      <family val="1"/>
      <charset val="238"/>
    </font>
    <font>
      <sz val="12"/>
      <name val="Times New Roman CE"/>
      <charset val="238"/>
    </font>
    <font>
      <sz val="10"/>
      <name val="Times New Roman CE"/>
      <charset val="238"/>
    </font>
    <font>
      <sz val="10"/>
      <name val="Courier New CE"/>
    </font>
    <font>
      <sz val="11"/>
      <name val="Arial CE"/>
      <charset val="238"/>
    </font>
    <font>
      <sz val="12"/>
      <name val="Courier"/>
      <family val="1"/>
      <charset val="238"/>
    </font>
    <font>
      <sz val="10"/>
      <name val="Times New Roman"/>
      <family val="1"/>
      <charset val="238"/>
    </font>
    <font>
      <sz val="10"/>
      <name val="Courier"/>
      <family val="1"/>
      <charset val="238"/>
    </font>
    <font>
      <sz val="11"/>
      <name val="Times New Roman"/>
      <family val="1"/>
    </font>
    <font>
      <sz val="12"/>
      <name val="Times New Roman CE"/>
      <family val="1"/>
      <charset val="238"/>
    </font>
    <font>
      <i/>
      <sz val="10"/>
      <name val="SL Dutch"/>
    </font>
    <font>
      <b/>
      <sz val="9"/>
      <color rgb="FF000000"/>
      <name val="Calibri"/>
      <family val="2"/>
    </font>
    <font>
      <b/>
      <sz val="10"/>
      <name val="Arial CE"/>
    </font>
    <font>
      <sz val="8"/>
      <color rgb="FF000000"/>
      <name val="Calibri"/>
      <family val="2"/>
      <charset val="238"/>
    </font>
    <font>
      <sz val="8"/>
      <color theme="1"/>
      <name val="Arial"/>
      <family val="2"/>
    </font>
    <font>
      <sz val="8"/>
      <color theme="1"/>
      <name val="Calibri"/>
      <family val="2"/>
      <scheme val="minor"/>
    </font>
    <font>
      <sz val="8"/>
      <name val="Calibri"/>
      <family val="2"/>
      <charset val="238"/>
      <scheme val="minor"/>
    </font>
  </fonts>
  <fills count="58">
    <fill>
      <patternFill patternType="none"/>
    </fill>
    <fill>
      <patternFill patternType="gray125"/>
    </fill>
    <fill>
      <patternFill patternType="solid">
        <fgColor theme="3" tint="0.79998168889431442"/>
        <bgColor indexed="64"/>
      </patternFill>
    </fill>
    <fill>
      <patternFill patternType="solid">
        <fgColor theme="0" tint="-4.9989318521683403E-2"/>
        <bgColor indexed="64"/>
      </patternFill>
    </fill>
    <fill>
      <patternFill patternType="solid">
        <fgColor rgb="FFFFFFFF"/>
        <bgColor rgb="FFFFFFFF"/>
      </patternFill>
    </fill>
    <fill>
      <patternFill patternType="solid">
        <fgColor theme="0"/>
        <bgColor rgb="FFFFFFFF"/>
      </patternFill>
    </fill>
    <fill>
      <patternFill patternType="solid">
        <fgColor theme="2"/>
        <bgColor indexed="64"/>
      </patternFill>
    </fill>
    <fill>
      <patternFill patternType="solid">
        <fgColor rgb="FF00B0F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4"/>
      </patternFill>
    </fill>
    <fill>
      <patternFill patternType="solid">
        <fgColor indexed="10"/>
      </patternFill>
    </fill>
    <fill>
      <patternFill patternType="solid">
        <fgColor indexed="18"/>
        <bgColor indexed="32"/>
      </patternFill>
    </fill>
    <fill>
      <patternFill patternType="solid">
        <fgColor indexed="9"/>
      </patternFill>
    </fill>
    <fill>
      <patternFill patternType="solid">
        <fgColor indexed="9"/>
        <bgColor indexed="27"/>
      </patternFill>
    </fill>
    <fill>
      <patternFill patternType="solid">
        <fgColor indexed="5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patternFill>
    </fill>
    <fill>
      <patternFill patternType="solid">
        <fgColor indexed="62"/>
      </patternFill>
    </fill>
    <fill>
      <patternFill patternType="solid">
        <fgColor indexed="57"/>
      </patternFill>
    </fill>
    <fill>
      <patternFill patternType="solid">
        <fgColor theme="7"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4"/>
      </left>
      <right/>
      <top/>
      <bottom/>
      <diagonal/>
    </border>
    <border>
      <left/>
      <right style="thin">
        <color indexed="64"/>
      </right>
      <top/>
      <bottom/>
      <diagonal/>
    </border>
    <border>
      <left/>
      <right/>
      <top style="thin">
        <color indexed="56"/>
      </top>
      <bottom style="double">
        <color indexed="56"/>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s>
  <cellStyleXfs count="742">
    <xf numFmtId="0" fontId="0" fillId="0" borderId="0"/>
    <xf numFmtId="0" fontId="1" fillId="0" borderId="0"/>
    <xf numFmtId="0" fontId="2" fillId="0" borderId="0"/>
    <xf numFmtId="0" fontId="1" fillId="0" borderId="0"/>
    <xf numFmtId="0" fontId="2" fillId="0" borderId="0"/>
    <xf numFmtId="0" fontId="4" fillId="0" borderId="0"/>
    <xf numFmtId="164" fontId="4" fillId="0" borderId="0" applyFont="0" applyFill="0" applyBorder="0" applyAlignment="0" applyProtection="0"/>
    <xf numFmtId="0" fontId="2" fillId="0" borderId="0"/>
    <xf numFmtId="167" fontId="2" fillId="0" borderId="0" applyFont="0" applyFill="0" applyBorder="0" applyAlignment="0" applyProtection="0"/>
    <xf numFmtId="0" fontId="5" fillId="0" borderId="0"/>
    <xf numFmtId="166" fontId="2" fillId="0" borderId="0" applyFont="0" applyFill="0" applyBorder="0" applyAlignment="0" applyProtection="0"/>
    <xf numFmtId="0" fontId="2" fillId="0" borderId="0"/>
    <xf numFmtId="0" fontId="6" fillId="0" borderId="0"/>
    <xf numFmtId="0" fontId="3" fillId="0" borderId="0" applyNumberFormat="0" applyFill="0" applyBorder="0" applyAlignment="0" applyProtection="0">
      <alignment vertical="top"/>
      <protection locked="0"/>
    </xf>
    <xf numFmtId="9"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xf numFmtId="169" fontId="14" fillId="0" borderId="0" applyFont="0" applyFill="0" applyBorder="0" applyAlignment="0" applyProtection="0"/>
    <xf numFmtId="168" fontId="1" fillId="0" borderId="0"/>
    <xf numFmtId="169" fontId="1" fillId="0" borderId="0"/>
    <xf numFmtId="0" fontId="1" fillId="0" borderId="0"/>
    <xf numFmtId="168" fontId="1" fillId="0" borderId="0"/>
    <xf numFmtId="0" fontId="1" fillId="0" borderId="0"/>
    <xf numFmtId="0" fontId="17" fillId="0" borderId="0"/>
    <xf numFmtId="177" fontId="2" fillId="0" borderId="0" applyFont="0" applyFill="0" applyBorder="0" applyAlignment="0" applyProtection="0"/>
    <xf numFmtId="0" fontId="1" fillId="0" borderId="0"/>
    <xf numFmtId="0" fontId="1" fillId="0" borderId="0"/>
    <xf numFmtId="0" fontId="1" fillId="0" borderId="0"/>
    <xf numFmtId="0" fontId="23" fillId="0" borderId="0"/>
    <xf numFmtId="0" fontId="1" fillId="0" borderId="0"/>
    <xf numFmtId="0" fontId="19" fillId="0" borderId="0"/>
    <xf numFmtId="166" fontId="1" fillId="0" borderId="0" applyFont="0" applyFill="0" applyBorder="0" applyAlignment="0" applyProtection="0"/>
    <xf numFmtId="173" fontId="17" fillId="0" borderId="0" applyFont="0" applyFill="0" applyBorder="0" applyAlignment="0" applyProtection="0"/>
    <xf numFmtId="174" fontId="17" fillId="0" borderId="0" applyFont="0" applyFill="0" applyBorder="0" applyAlignment="0" applyProtection="0"/>
    <xf numFmtId="176" fontId="17" fillId="0" borderId="0" applyFont="0" applyFill="0" applyBorder="0" applyAlignment="0" applyProtection="0"/>
    <xf numFmtId="176" fontId="17"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3" fontId="1" fillId="0" borderId="0" applyFont="0" applyFill="0" applyBorder="0" applyAlignment="0" applyProtection="0"/>
    <xf numFmtId="43" fontId="2" fillId="0" borderId="0" applyFont="0" applyFill="0" applyBorder="0" applyAlignment="0" applyProtection="0"/>
    <xf numFmtId="0" fontId="17" fillId="0" borderId="0"/>
    <xf numFmtId="173" fontId="17"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0" fontId="1" fillId="0" borderId="0"/>
    <xf numFmtId="0" fontId="1" fillId="0" borderId="0"/>
    <xf numFmtId="174" fontId="17" fillId="0" borderId="0" applyFont="0" applyFill="0" applyBorder="0" applyAlignment="0" applyProtection="0"/>
    <xf numFmtId="0" fontId="1" fillId="0" borderId="0"/>
    <xf numFmtId="173" fontId="1" fillId="0" borderId="0" applyFont="0" applyFill="0" applyBorder="0" applyAlignment="0" applyProtection="0"/>
    <xf numFmtId="0" fontId="1" fillId="0" borderId="0"/>
    <xf numFmtId="0" fontId="2" fillId="0" borderId="0"/>
    <xf numFmtId="43" fontId="2" fillId="0" borderId="0" applyFont="0" applyFill="0" applyBorder="0" applyAlignment="0" applyProtection="0"/>
    <xf numFmtId="0" fontId="1" fillId="0" borderId="0"/>
    <xf numFmtId="0" fontId="2" fillId="0" borderId="0"/>
    <xf numFmtId="0" fontId="1" fillId="0" borderId="0"/>
    <xf numFmtId="173" fontId="1" fillId="0" borderId="0" applyFont="0" applyFill="0" applyBorder="0" applyAlignment="0" applyProtection="0"/>
    <xf numFmtId="173" fontId="17" fillId="0" borderId="0" applyFont="0" applyFill="0" applyBorder="0" applyAlignment="0" applyProtection="0"/>
    <xf numFmtId="0" fontId="17" fillId="0" borderId="0"/>
    <xf numFmtId="176" fontId="2" fillId="0" borderId="0" applyFont="0" applyFill="0" applyBorder="0" applyAlignment="0" applyProtection="0"/>
    <xf numFmtId="0" fontId="1" fillId="0" borderId="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3" fontId="1"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17"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2"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6"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1"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9"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1"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16"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1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1" borderId="0" applyNumberFormat="0" applyBorder="0" applyAlignment="0" applyProtection="0"/>
    <xf numFmtId="0" fontId="27" fillId="19" borderId="0" applyNumberFormat="0" applyBorder="0" applyAlignment="0" applyProtection="0"/>
    <xf numFmtId="0" fontId="27" fillId="26"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49" fillId="28" borderId="0" applyBorder="0" applyProtection="0">
      <alignment vertical="center"/>
    </xf>
    <xf numFmtId="0" fontId="49" fillId="28" borderId="0" applyBorder="0" applyProtection="0">
      <alignment vertical="center"/>
    </xf>
    <xf numFmtId="0" fontId="49" fillId="28" borderId="0" applyBorder="0" applyProtection="0">
      <alignment vertical="center"/>
    </xf>
    <xf numFmtId="0" fontId="49" fillId="28" borderId="0" applyBorder="0" applyProtection="0">
      <alignment vertical="center"/>
    </xf>
    <xf numFmtId="0" fontId="33" fillId="15" borderId="0" applyNumberFormat="0" applyBorder="0" applyAlignment="0" applyProtection="0"/>
    <xf numFmtId="0" fontId="36" fillId="29" borderId="12" applyNumberFormat="0" applyAlignment="0" applyProtection="0"/>
    <xf numFmtId="0" fontId="1" fillId="30" borderId="0" applyBorder="0" applyProtection="0">
      <alignment horizontal="right" vertical="center" wrapText="1"/>
    </xf>
    <xf numFmtId="0" fontId="1" fillId="30" borderId="0" applyBorder="0" applyProtection="0">
      <alignment horizontal="right" vertical="center" wrapText="1"/>
    </xf>
    <xf numFmtId="0" fontId="1" fillId="30" borderId="0" applyBorder="0" applyProtection="0">
      <alignment horizontal="right" vertical="center" wrapText="1"/>
    </xf>
    <xf numFmtId="0" fontId="1" fillId="30" borderId="0" applyBorder="0" applyProtection="0">
      <alignment horizontal="right" vertical="center" wrapText="1"/>
    </xf>
    <xf numFmtId="0" fontId="1" fillId="30" borderId="13" applyProtection="0">
      <alignment horizontal="right" vertical="center" wrapText="1"/>
    </xf>
    <xf numFmtId="0" fontId="1" fillId="30" borderId="13" applyProtection="0">
      <alignment horizontal="right" vertical="center" wrapText="1"/>
    </xf>
    <xf numFmtId="0" fontId="1" fillId="30" borderId="13" applyProtection="0">
      <alignment horizontal="right" vertical="center" wrapText="1"/>
    </xf>
    <xf numFmtId="0" fontId="1" fillId="30" borderId="13" applyProtection="0">
      <alignment horizontal="right" vertical="center" wrapText="1"/>
    </xf>
    <xf numFmtId="0" fontId="1" fillId="30" borderId="14" applyProtection="0">
      <alignment horizontal="right" vertical="center" wrapText="1"/>
    </xf>
    <xf numFmtId="0" fontId="1" fillId="30" borderId="14" applyProtection="0">
      <alignment horizontal="right" vertical="center" wrapText="1"/>
    </xf>
    <xf numFmtId="0" fontId="1" fillId="30" borderId="14" applyProtection="0">
      <alignment horizontal="right" vertical="center" wrapText="1"/>
    </xf>
    <xf numFmtId="0" fontId="1" fillId="30" borderId="14" applyProtection="0">
      <alignment horizontal="right" vertical="center" wrapText="1"/>
    </xf>
    <xf numFmtId="0" fontId="1" fillId="30" borderId="15" applyProtection="0">
      <alignment horizontal="right" vertical="center" wrapText="1"/>
    </xf>
    <xf numFmtId="0" fontId="1" fillId="30" borderId="15" applyProtection="0">
      <alignment horizontal="right" vertical="center" wrapText="1"/>
    </xf>
    <xf numFmtId="0" fontId="1" fillId="30" borderId="15" applyProtection="0">
      <alignment horizontal="right" vertical="center" wrapText="1"/>
    </xf>
    <xf numFmtId="0" fontId="1" fillId="30" borderId="15" applyProtection="0">
      <alignment horizontal="right" vertical="center" wrapText="1"/>
    </xf>
    <xf numFmtId="0" fontId="1" fillId="30" borderId="16" applyProtection="0">
      <alignment horizontal="right" vertical="center" wrapText="1"/>
    </xf>
    <xf numFmtId="0" fontId="1" fillId="30" borderId="16" applyProtection="0">
      <alignment horizontal="right" vertical="center" wrapText="1"/>
    </xf>
    <xf numFmtId="0" fontId="1" fillId="30" borderId="16" applyProtection="0">
      <alignment horizontal="right" vertical="center" wrapText="1"/>
    </xf>
    <xf numFmtId="0" fontId="1" fillId="30" borderId="16" applyProtection="0">
      <alignment horizontal="right" vertical="center" wrapText="1"/>
    </xf>
    <xf numFmtId="0" fontId="1" fillId="30" borderId="17" applyProtection="0">
      <alignment horizontal="right" vertical="center" wrapText="1"/>
    </xf>
    <xf numFmtId="0" fontId="1" fillId="30" borderId="17" applyProtection="0">
      <alignment horizontal="right" vertical="center" wrapText="1"/>
    </xf>
    <xf numFmtId="0" fontId="1" fillId="30" borderId="17" applyProtection="0">
      <alignment horizontal="right" vertical="center" wrapText="1"/>
    </xf>
    <xf numFmtId="0" fontId="1" fillId="30" borderId="17" applyProtection="0">
      <alignment horizontal="right" vertical="center" wrapText="1"/>
    </xf>
    <xf numFmtId="0" fontId="1" fillId="30" borderId="18" applyProtection="0">
      <alignment horizontal="right" vertical="center" wrapText="1"/>
    </xf>
    <xf numFmtId="0" fontId="1" fillId="30" borderId="18" applyProtection="0">
      <alignment horizontal="right" vertical="center" wrapText="1"/>
    </xf>
    <xf numFmtId="0" fontId="1" fillId="30" borderId="18" applyProtection="0">
      <alignment horizontal="right" vertical="center" wrapText="1"/>
    </xf>
    <xf numFmtId="0" fontId="1" fillId="30" borderId="18" applyProtection="0">
      <alignment horizontal="right" vertical="center" wrapText="1"/>
    </xf>
    <xf numFmtId="0" fontId="1" fillId="30" borderId="19" applyProtection="0">
      <alignment horizontal="right" vertical="center" wrapText="1"/>
    </xf>
    <xf numFmtId="0" fontId="1" fillId="30" borderId="19" applyProtection="0">
      <alignment horizontal="right" vertical="center" wrapText="1"/>
    </xf>
    <xf numFmtId="0" fontId="1" fillId="30" borderId="19" applyProtection="0">
      <alignment horizontal="right" vertical="center" wrapText="1"/>
    </xf>
    <xf numFmtId="0" fontId="1" fillId="30" borderId="19" applyProtection="0">
      <alignment horizontal="right" vertical="center" wrapText="1"/>
    </xf>
    <xf numFmtId="0" fontId="1" fillId="30" borderId="20" applyProtection="0">
      <alignment horizontal="right" vertical="center" wrapText="1"/>
    </xf>
    <xf numFmtId="0" fontId="1" fillId="30" borderId="20" applyProtection="0">
      <alignment horizontal="right" vertical="center" wrapText="1"/>
    </xf>
    <xf numFmtId="0" fontId="1" fillId="30" borderId="20" applyProtection="0">
      <alignment horizontal="right" vertical="center" wrapText="1"/>
    </xf>
    <xf numFmtId="0" fontId="1" fillId="30" borderId="20" applyProtection="0">
      <alignment horizontal="right" vertical="center" wrapText="1"/>
    </xf>
    <xf numFmtId="0" fontId="14" fillId="30" borderId="0" applyBorder="0" applyProtection="0">
      <alignment horizontal="right" vertical="center" wrapText="1"/>
    </xf>
    <xf numFmtId="0" fontId="32" fillId="31" borderId="21" applyNumberFormat="0" applyAlignment="0" applyProtection="0"/>
    <xf numFmtId="0" fontId="1" fillId="30" borderId="22" applyProtection="0">
      <alignment horizontal="center" wrapText="1"/>
    </xf>
    <xf numFmtId="0" fontId="1" fillId="30" borderId="22" applyProtection="0">
      <alignment horizontal="center" wrapText="1"/>
    </xf>
    <xf numFmtId="0" fontId="1" fillId="30" borderId="22" applyProtection="0">
      <alignment horizontal="center" wrapText="1"/>
    </xf>
    <xf numFmtId="0" fontId="1" fillId="30" borderId="22" applyProtection="0">
      <alignment horizontal="center" wrapText="1"/>
    </xf>
    <xf numFmtId="48" fontId="50" fillId="0" borderId="0" applyFill="0" applyBorder="0" applyAlignment="0" applyProtection="0"/>
    <xf numFmtId="48" fontId="50" fillId="0" borderId="0" applyFill="0" applyBorder="0" applyAlignment="0" applyProtection="0"/>
    <xf numFmtId="48" fontId="50" fillId="0" borderId="0" applyFill="0" applyBorder="0" applyAlignment="0" applyProtection="0"/>
    <xf numFmtId="179" fontId="51" fillId="0" borderId="0">
      <protection locked="0"/>
    </xf>
    <xf numFmtId="179" fontId="52" fillId="0" borderId="0">
      <protection locked="0"/>
    </xf>
    <xf numFmtId="0" fontId="28" fillId="16"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4" fontId="26" fillId="32" borderId="0"/>
    <xf numFmtId="4" fontId="26" fillId="33" borderId="0"/>
    <xf numFmtId="4" fontId="26" fillId="34" borderId="0"/>
    <xf numFmtId="4" fontId="26" fillId="35" borderId="0"/>
    <xf numFmtId="4" fontId="26" fillId="36" borderId="0"/>
    <xf numFmtId="4" fontId="26" fillId="37" borderId="0"/>
    <xf numFmtId="4" fontId="26" fillId="38" borderId="0"/>
    <xf numFmtId="4" fontId="26" fillId="39" borderId="0"/>
    <xf numFmtId="4" fontId="26" fillId="40" borderId="0"/>
    <xf numFmtId="4" fontId="26" fillId="35" borderId="0"/>
    <xf numFmtId="4" fontId="26" fillId="38" borderId="0"/>
    <xf numFmtId="4" fontId="26" fillId="41" borderId="0"/>
    <xf numFmtId="4" fontId="27" fillId="42" borderId="0"/>
    <xf numFmtId="4" fontId="27" fillId="39" borderId="0"/>
    <xf numFmtId="4" fontId="27" fillId="40" borderId="0"/>
    <xf numFmtId="4" fontId="27" fillId="43" borderId="0"/>
    <xf numFmtId="4" fontId="27" fillId="44" borderId="0"/>
    <xf numFmtId="4" fontId="27" fillId="45" borderId="0"/>
    <xf numFmtId="4" fontId="27" fillId="46" borderId="0"/>
    <xf numFmtId="4" fontId="27" fillId="47" borderId="0"/>
    <xf numFmtId="4" fontId="27" fillId="48" borderId="0"/>
    <xf numFmtId="4" fontId="27" fillId="43" borderId="0"/>
    <xf numFmtId="4" fontId="27" fillId="44" borderId="0"/>
    <xf numFmtId="4" fontId="27" fillId="49" borderId="0"/>
    <xf numFmtId="4" fontId="33" fillId="33" borderId="0"/>
    <xf numFmtId="4" fontId="48" fillId="50" borderId="12"/>
    <xf numFmtId="4" fontId="32" fillId="51" borderId="21"/>
    <xf numFmtId="4" fontId="31" fillId="0" borderId="0"/>
    <xf numFmtId="4" fontId="28" fillId="34" borderId="0"/>
    <xf numFmtId="4" fontId="43" fillId="0" borderId="23"/>
    <xf numFmtId="4" fontId="44" fillId="0" borderId="24"/>
    <xf numFmtId="4" fontId="45" fillId="0" borderId="25"/>
    <xf numFmtId="4" fontId="45" fillId="0" borderId="0"/>
    <xf numFmtId="4" fontId="34" fillId="37" borderId="12"/>
    <xf numFmtId="4" fontId="47" fillId="0" borderId="26"/>
    <xf numFmtId="4" fontId="46" fillId="52" borderId="0"/>
    <xf numFmtId="180" fontId="53" fillId="0" borderId="0"/>
    <xf numFmtId="0" fontId="19" fillId="0" borderId="0"/>
    <xf numFmtId="4" fontId="25" fillId="53" borderId="27"/>
    <xf numFmtId="4" fontId="29" fillId="50" borderId="28"/>
    <xf numFmtId="4" fontId="29" fillId="50" borderId="28"/>
    <xf numFmtId="4" fontId="42" fillId="0" borderId="0"/>
    <xf numFmtId="4" fontId="35" fillId="0" borderId="29"/>
    <xf numFmtId="4" fontId="35" fillId="0" borderId="29"/>
    <xf numFmtId="4" fontId="30" fillId="0" borderId="0"/>
    <xf numFmtId="0" fontId="31" fillId="0" borderId="0" applyNumberFormat="0" applyFill="0" applyBorder="0" applyAlignment="0" applyProtection="0"/>
    <xf numFmtId="181" fontId="51" fillId="0" borderId="0">
      <protection locked="0"/>
    </xf>
    <xf numFmtId="181" fontId="52" fillId="0" borderId="0">
      <protection locked="0"/>
    </xf>
    <xf numFmtId="0" fontId="37" fillId="0" borderId="30" applyNumberFormat="0" applyFill="0" applyAlignment="0" applyProtection="0"/>
    <xf numFmtId="0" fontId="38" fillId="0" borderId="31" applyNumberFormat="0" applyFill="0" applyAlignment="0" applyProtection="0"/>
    <xf numFmtId="0" fontId="39" fillId="0" borderId="32" applyNumberFormat="0" applyFill="0" applyAlignment="0" applyProtection="0"/>
    <xf numFmtId="0" fontId="39" fillId="0" borderId="0" applyNumberFormat="0" applyFill="0" applyBorder="0" applyAlignment="0" applyProtection="0"/>
    <xf numFmtId="182" fontId="54" fillId="0" borderId="0">
      <protection locked="0"/>
    </xf>
    <xf numFmtId="182" fontId="55" fillId="0" borderId="0">
      <protection locked="0"/>
    </xf>
    <xf numFmtId="182" fontId="54" fillId="0" borderId="0">
      <protection locked="0"/>
    </xf>
    <xf numFmtId="182" fontId="55" fillId="0" borderId="0">
      <protection locked="0"/>
    </xf>
    <xf numFmtId="0" fontId="56" fillId="0" borderId="0" applyNumberFormat="0" applyFill="0" applyBorder="0" applyAlignment="0" applyProtection="0">
      <alignment vertical="top"/>
      <protection locked="0"/>
    </xf>
    <xf numFmtId="0" fontId="34" fillId="17" borderId="12" applyNumberFormat="0" applyAlignment="0" applyProtection="0"/>
    <xf numFmtId="4" fontId="57" fillId="0" borderId="1">
      <alignment horizontal="left" vertical="center" wrapText="1"/>
    </xf>
    <xf numFmtId="0" fontId="29" fillId="29" borderId="28" applyNumberFormat="0" applyAlignment="0" applyProtection="0"/>
    <xf numFmtId="0" fontId="29" fillId="54" borderId="28" applyNumberFormat="0" applyAlignment="0" applyProtection="0"/>
    <xf numFmtId="0" fontId="29" fillId="29" borderId="28" applyNumberFormat="0" applyAlignment="0" applyProtection="0"/>
    <xf numFmtId="0" fontId="29" fillId="54" borderId="28" applyNumberFormat="0" applyAlignment="0" applyProtection="0"/>
    <xf numFmtId="39" fontId="14" fillId="0" borderId="10">
      <alignment horizontal="right" vertical="top" wrapText="1"/>
    </xf>
    <xf numFmtId="39" fontId="14" fillId="0" borderId="10">
      <alignment horizontal="right" vertical="top" wrapText="1"/>
    </xf>
    <xf numFmtId="39" fontId="14" fillId="0" borderId="10">
      <alignment horizontal="right" vertical="top" wrapText="1"/>
    </xf>
    <xf numFmtId="0" fontId="30" fillId="0" borderId="33" applyNumberFormat="0" applyFill="0" applyAlignment="0" applyProtection="0"/>
    <xf numFmtId="0" fontId="43" fillId="0" borderId="23" applyNumberFormat="0" applyFill="0" applyAlignment="0" applyProtection="0"/>
    <xf numFmtId="0" fontId="43" fillId="0" borderId="23" applyNumberFormat="0" applyFill="0" applyAlignment="0" applyProtection="0"/>
    <xf numFmtId="0" fontId="44" fillId="0" borderId="24" applyNumberFormat="0" applyFill="0" applyAlignment="0" applyProtection="0"/>
    <xf numFmtId="0" fontId="44" fillId="0" borderId="24" applyNumberFormat="0" applyFill="0" applyAlignment="0" applyProtection="0"/>
    <xf numFmtId="0" fontId="45" fillId="0" borderId="25" applyNumberFormat="0" applyFill="0" applyAlignment="0" applyProtection="0"/>
    <xf numFmtId="0" fontId="45" fillId="0" borderId="25"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 fillId="0" borderId="0"/>
    <xf numFmtId="0" fontId="1"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lignment vertical="top" wrapText="1"/>
    </xf>
    <xf numFmtId="0" fontId="19" fillId="0" borderId="0">
      <alignment vertical="top" wrapText="1"/>
    </xf>
    <xf numFmtId="0" fontId="19" fillId="0" borderId="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wrapText="1"/>
    </xf>
    <xf numFmtId="0" fontId="2" fillId="0" borderId="0">
      <alignment vertical="top" wrapText="1"/>
    </xf>
    <xf numFmtId="0" fontId="2" fillId="0" borderId="0">
      <alignment vertical="top" wrapText="1"/>
    </xf>
    <xf numFmtId="0" fontId="2" fillId="0" borderId="0">
      <alignment vertical="top" wrapText="1"/>
    </xf>
    <xf numFmtId="0" fontId="19" fillId="0" borderId="0">
      <alignment vertical="top" wrapText="1"/>
    </xf>
    <xf numFmtId="0" fontId="2" fillId="0" borderId="0">
      <alignment vertical="top" wrapText="1"/>
    </xf>
    <xf numFmtId="0" fontId="2" fillId="0" borderId="0">
      <alignment vertical="top" wrapText="1"/>
    </xf>
    <xf numFmtId="0" fontId="2" fillId="0" borderId="0">
      <alignment vertical="top" wrapText="1"/>
    </xf>
    <xf numFmtId="0" fontId="2" fillId="0" borderId="0">
      <alignment vertical="top" wrapText="1"/>
    </xf>
    <xf numFmtId="0" fontId="2" fillId="0" borderId="0">
      <alignment vertical="top" wrapText="1"/>
    </xf>
    <xf numFmtId="0" fontId="2" fillId="0" borderId="0">
      <alignment vertical="top" wrapText="1"/>
    </xf>
    <xf numFmtId="0" fontId="2" fillId="0" borderId="0">
      <alignment vertical="top" wrapText="1"/>
    </xf>
    <xf numFmtId="0" fontId="2" fillId="0" borderId="0">
      <alignment vertical="top" wrapText="1"/>
    </xf>
    <xf numFmtId="0" fontId="2" fillId="0" borderId="0">
      <alignment vertical="top" wrapText="1"/>
    </xf>
    <xf numFmtId="0" fontId="2" fillId="0" borderId="0">
      <alignment vertical="top" wrapText="1"/>
    </xf>
    <xf numFmtId="0" fontId="4" fillId="0" borderId="0"/>
    <xf numFmtId="0" fontId="2" fillId="0" borderId="0">
      <alignment vertical="top" wrapText="1"/>
    </xf>
    <xf numFmtId="0" fontId="2" fillId="0" borderId="0">
      <alignment vertical="top" wrapText="1"/>
    </xf>
    <xf numFmtId="0" fontId="4" fillId="0" borderId="0"/>
    <xf numFmtId="0" fontId="4" fillId="0" borderId="0"/>
    <xf numFmtId="0" fontId="17"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 fillId="0" borderId="0"/>
    <xf numFmtId="0" fontId="2" fillId="0" borderId="0"/>
    <xf numFmtId="0" fontId="21" fillId="0" borderId="0"/>
    <xf numFmtId="0" fontId="1" fillId="0" borderId="0"/>
    <xf numFmtId="0" fontId="21" fillId="0" borderId="0"/>
    <xf numFmtId="0" fontId="21" fillId="0" borderId="0"/>
    <xf numFmtId="0" fontId="21" fillId="0" borderId="0"/>
    <xf numFmtId="0" fontId="17" fillId="0" borderId="0"/>
    <xf numFmtId="0" fontId="21" fillId="0" borderId="0"/>
    <xf numFmtId="0" fontId="2" fillId="0" borderId="0"/>
    <xf numFmtId="0" fontId="2" fillId="0" borderId="0"/>
    <xf numFmtId="0" fontId="1" fillId="0" borderId="0"/>
    <xf numFmtId="180" fontId="53" fillId="0" borderId="0"/>
    <xf numFmtId="0" fontId="2" fillId="0" borderId="0"/>
    <xf numFmtId="0" fontId="24" fillId="0" borderId="0"/>
    <xf numFmtId="0" fontId="1" fillId="0" borderId="0"/>
    <xf numFmtId="0" fontId="2" fillId="0" borderId="0"/>
    <xf numFmtId="0" fontId="60" fillId="0" borderId="0"/>
    <xf numFmtId="0" fontId="1" fillId="0" borderId="0"/>
    <xf numFmtId="0" fontId="1" fillId="0" borderId="0"/>
    <xf numFmtId="180" fontId="23" fillId="0" borderId="0"/>
    <xf numFmtId="0" fontId="61" fillId="0" borderId="0"/>
    <xf numFmtId="0" fontId="62" fillId="0" borderId="0"/>
    <xf numFmtId="0" fontId="63" fillId="0" borderId="0"/>
    <xf numFmtId="0" fontId="23" fillId="0" borderId="0"/>
    <xf numFmtId="0" fontId="23" fillId="0" borderId="0"/>
    <xf numFmtId="0" fontId="2" fillId="0" borderId="0"/>
    <xf numFmtId="0" fontId="2" fillId="0" borderId="0"/>
    <xf numFmtId="0" fontId="17" fillId="0" borderId="0"/>
    <xf numFmtId="0" fontId="21" fillId="0" borderId="0"/>
    <xf numFmtId="0" fontId="21" fillId="0" borderId="0"/>
    <xf numFmtId="0" fontId="21" fillId="0" borderId="0"/>
    <xf numFmtId="0" fontId="21" fillId="0" borderId="0"/>
    <xf numFmtId="0" fontId="1" fillId="0" borderId="0"/>
    <xf numFmtId="180" fontId="23" fillId="0" borderId="0"/>
    <xf numFmtId="0" fontId="21"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4" fillId="0" borderId="0"/>
    <xf numFmtId="0" fontId="4" fillId="0" borderId="0"/>
    <xf numFmtId="180" fontId="23" fillId="0" borderId="0"/>
    <xf numFmtId="0" fontId="2" fillId="0" borderId="0">
      <alignment vertical="top" wrapText="1"/>
    </xf>
    <xf numFmtId="0" fontId="23"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64" fillId="0" borderId="0"/>
    <xf numFmtId="0" fontId="64" fillId="0" borderId="0"/>
    <xf numFmtId="0" fontId="64" fillId="0" borderId="0"/>
    <xf numFmtId="0" fontId="64" fillId="0" borderId="0"/>
    <xf numFmtId="0" fontId="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1" fillId="0" borderId="0"/>
    <xf numFmtId="0" fontId="21" fillId="0" borderId="0"/>
    <xf numFmtId="0" fontId="64" fillId="0" borderId="0"/>
    <xf numFmtId="0" fontId="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6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39" fontId="65" fillId="0" borderId="0"/>
    <xf numFmtId="0" fontId="19" fillId="0" borderId="0"/>
    <xf numFmtId="39" fontId="65" fillId="0" borderId="0"/>
    <xf numFmtId="0" fontId="19" fillId="0" borderId="0"/>
    <xf numFmtId="0" fontId="19" fillId="0" borderId="0"/>
    <xf numFmtId="0" fontId="19" fillId="0" borderId="0"/>
    <xf numFmtId="0" fontId="19" fillId="0" borderId="0"/>
    <xf numFmtId="39" fontId="65"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39" fontId="6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17"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20" fillId="0" borderId="0">
      <alignment horizontal="left" vertical="top" wrapText="1" readingOrder="1"/>
    </xf>
    <xf numFmtId="0" fontId="17" fillId="0" borderId="0"/>
    <xf numFmtId="0" fontId="1" fillId="0" borderId="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 fillId="0" borderId="0"/>
    <xf numFmtId="0" fontId="50" fillId="0" borderId="0" applyNumberFormat="0" applyFill="0" applyBorder="0" applyAlignment="0" applyProtection="0"/>
    <xf numFmtId="0" fontId="1" fillId="0" borderId="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2" fillId="0" borderId="0"/>
    <xf numFmtId="0" fontId="17" fillId="12" borderId="27" applyNumberFormat="0" applyFont="0" applyAlignment="0" applyProtection="0"/>
    <xf numFmtId="0" fontId="61" fillId="12" borderId="27" applyNumberFormat="0" applyFont="0" applyAlignment="0" applyProtection="0"/>
    <xf numFmtId="0" fontId="1" fillId="12" borderId="27" applyNumberFormat="0" applyFont="0" applyAlignment="0" applyProtection="0"/>
    <xf numFmtId="0" fontId="1" fillId="12" borderId="27" applyNumberFormat="0" applyFont="0" applyAlignment="0" applyProtection="0"/>
    <xf numFmtId="0" fontId="1" fillId="12" borderId="27" applyNumberFormat="0" applyFont="0" applyAlignment="0" applyProtection="0"/>
    <xf numFmtId="0" fontId="1" fillId="12" borderId="27" applyNumberFormat="0" applyFont="0" applyAlignment="0" applyProtection="0"/>
    <xf numFmtId="0" fontId="17" fillId="12" borderId="27" applyNumberFormat="0" applyFont="0" applyAlignment="0" applyProtection="0"/>
    <xf numFmtId="0" fontId="61" fillId="12" borderId="27" applyNumberFormat="0" applyFont="0" applyAlignment="0" applyProtection="0"/>
    <xf numFmtId="9" fontId="26" fillId="0" borderId="0" applyFont="0" applyFill="0" applyBorder="0" applyAlignment="0" applyProtection="0"/>
    <xf numFmtId="0" fontId="19" fillId="12" borderId="27" applyNumberFormat="0" applyFont="0" applyAlignment="0" applyProtection="0"/>
    <xf numFmtId="0" fontId="1" fillId="12" borderId="27" applyNumberFormat="0" applyFont="0" applyAlignment="0" applyProtection="0"/>
    <xf numFmtId="0" fontId="2" fillId="12" borderId="27" applyNumberFormat="0" applyFon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29" borderId="28" applyNumberFormat="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66" fillId="0" borderId="0" applyFill="0">
      <alignment vertical="justify"/>
    </xf>
    <xf numFmtId="0" fontId="27" fillId="55" borderId="0" applyNumberFormat="0" applyBorder="0" applyAlignment="0" applyProtection="0"/>
    <xf numFmtId="0" fontId="27" fillId="55"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56" borderId="0" applyNumberFormat="0" applyBorder="0" applyAlignment="0" applyProtection="0"/>
    <xf numFmtId="0" fontId="27" fillId="56"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47" fillId="0" borderId="26" applyNumberFormat="0" applyFill="0" applyAlignment="0" applyProtection="0"/>
    <xf numFmtId="0" fontId="47" fillId="0" borderId="26" applyNumberFormat="0" applyFill="0" applyAlignment="0" applyProtection="0"/>
    <xf numFmtId="0" fontId="32" fillId="31" borderId="21" applyNumberFormat="0" applyAlignment="0" applyProtection="0"/>
    <xf numFmtId="0" fontId="32" fillId="31" borderId="21" applyNumberFormat="0" applyAlignment="0" applyProtection="0"/>
    <xf numFmtId="0" fontId="48" fillId="54" borderId="12" applyNumberFormat="0" applyAlignment="0" applyProtection="0"/>
    <xf numFmtId="0" fontId="48" fillId="54" borderId="12" applyNumberFormat="0" applyAlignment="0" applyProtection="0"/>
    <xf numFmtId="0" fontId="33" fillId="11" borderId="0" applyNumberFormat="0" applyBorder="0" applyAlignment="0" applyProtection="0"/>
    <xf numFmtId="0" fontId="33" fillId="11" borderId="0" applyNumberFormat="0" applyBorder="0" applyAlignment="0" applyProtection="0"/>
    <xf numFmtId="0" fontId="19" fillId="0" borderId="0"/>
    <xf numFmtId="0" fontId="19" fillId="0" borderId="0"/>
    <xf numFmtId="0" fontId="14" fillId="0" borderId="34">
      <alignment horizontal="left" vertical="top" wrapText="1"/>
    </xf>
    <xf numFmtId="0" fontId="14" fillId="0" borderId="34">
      <alignment horizontal="left" vertical="top" wrapText="1"/>
    </xf>
    <xf numFmtId="0" fontId="14" fillId="0" borderId="34">
      <alignment horizontal="left" vertical="top" wrapText="1"/>
    </xf>
    <xf numFmtId="0" fontId="14" fillId="0" borderId="35">
      <alignment horizontal="left" vertical="top" wrapText="1"/>
    </xf>
    <xf numFmtId="0" fontId="14" fillId="0" borderId="35">
      <alignment horizontal="left" vertical="top" wrapText="1"/>
    </xf>
    <xf numFmtId="0" fontId="14" fillId="0" borderId="35">
      <alignment horizontal="left" vertical="top" wrapText="1"/>
    </xf>
    <xf numFmtId="0" fontId="35" fillId="0" borderId="36" applyNumberFormat="0" applyFill="0" applyAlignment="0" applyProtection="0"/>
    <xf numFmtId="182" fontId="52" fillId="0" borderId="37">
      <protection locked="0"/>
    </xf>
    <xf numFmtId="0" fontId="35" fillId="0" borderId="36" applyNumberFormat="0" applyFill="0" applyAlignment="0" applyProtection="0"/>
    <xf numFmtId="182" fontId="51" fillId="0" borderId="37">
      <protection locked="0"/>
    </xf>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61"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78" fontId="6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6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8" fontId="61" fillId="0" borderId="0" applyFont="0" applyFill="0" applyBorder="0" applyAlignment="0" applyProtection="0"/>
    <xf numFmtId="176" fontId="17" fillId="0" borderId="0" applyFont="0" applyFill="0" applyBorder="0" applyAlignment="0" applyProtection="0"/>
    <xf numFmtId="184" fontId="19"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84" fontId="19" fillId="0" borderId="0" applyFont="0" applyFill="0" applyBorder="0" applyAlignment="0" applyProtection="0"/>
    <xf numFmtId="172" fontId="2" fillId="0" borderId="0" applyFont="0" applyFill="0" applyBorder="0" applyAlignment="0" applyProtection="0"/>
    <xf numFmtId="176" fontId="17" fillId="0" borderId="0" applyFont="0" applyFill="0" applyBorder="0" applyAlignment="0" applyProtection="0"/>
    <xf numFmtId="174" fontId="17" fillId="0" borderId="0" applyFont="0" applyFill="0" applyBorder="0" applyAlignment="0" applyProtection="0"/>
    <xf numFmtId="184" fontId="19"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3" fontId="19" fillId="0" borderId="0" applyFont="0" applyFill="0" applyBorder="0" applyAlignment="0" applyProtection="0"/>
    <xf numFmtId="172" fontId="2"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3" fontId="1" fillId="0" borderId="0" applyFont="0" applyFill="0" applyBorder="0" applyAlignment="0" applyProtection="0"/>
    <xf numFmtId="173" fontId="19" fillId="0" borderId="0" applyFont="0" applyFill="0" applyBorder="0" applyAlignment="0" applyProtection="0"/>
    <xf numFmtId="174" fontId="17"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4" fontId="2" fillId="0" borderId="0" applyFont="0" applyFill="0" applyBorder="0" applyAlignment="0" applyProtection="0"/>
    <xf numFmtId="173" fontId="19" fillId="0" borderId="0" applyFont="0" applyFill="0" applyBorder="0" applyAlignment="0" applyProtection="0"/>
    <xf numFmtId="176" fontId="2" fillId="0" borderId="0" applyFont="0" applyFill="0" applyBorder="0" applyAlignment="0" applyProtection="0"/>
    <xf numFmtId="173" fontId="17" fillId="0" borderId="0" applyFont="0" applyFill="0" applyBorder="0" applyAlignment="0" applyProtection="0"/>
    <xf numFmtId="176" fontId="2"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6" fontId="2" fillId="0" borderId="0" applyFont="0" applyFill="0" applyBorder="0" applyAlignment="0" applyProtection="0"/>
    <xf numFmtId="173" fontId="19" fillId="0" borderId="0" applyFont="0" applyFill="0" applyBorder="0" applyAlignment="0" applyProtection="0"/>
    <xf numFmtId="176" fontId="2" fillId="0" borderId="0" applyFont="0" applyFill="0" applyBorder="0" applyAlignment="0" applyProtection="0"/>
    <xf numFmtId="174" fontId="17" fillId="0" borderId="0" applyFont="0" applyFill="0" applyBorder="0" applyAlignment="0" applyProtection="0"/>
    <xf numFmtId="173" fontId="19" fillId="0" borderId="0" applyFont="0" applyFill="0" applyBorder="0" applyAlignment="0" applyProtection="0"/>
    <xf numFmtId="176" fontId="2" fillId="0" borderId="0" applyFont="0" applyFill="0" applyBorder="0" applyAlignment="0" applyProtection="0"/>
    <xf numFmtId="171" fontId="17"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3" fontId="1" fillId="0" borderId="0" applyFont="0" applyFill="0" applyBorder="0" applyAlignment="0" applyProtection="0"/>
    <xf numFmtId="174"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85" fontId="2" fillId="0" borderId="0" applyFont="0" applyFill="0" applyBorder="0" applyAlignment="0" applyProtection="0"/>
    <xf numFmtId="171" fontId="2" fillId="0" borderId="0" applyFont="0" applyFill="0" applyBorder="0" applyAlignment="0" applyProtection="0"/>
    <xf numFmtId="173" fontId="21" fillId="0" borderId="0" applyFont="0" applyFill="0" applyBorder="0" applyAlignment="0" applyProtection="0"/>
    <xf numFmtId="171" fontId="2" fillId="0" borderId="0" applyFont="0" applyFill="0" applyBorder="0" applyAlignment="0" applyProtection="0"/>
    <xf numFmtId="173" fontId="17" fillId="0" borderId="0" applyFont="0" applyFill="0" applyBorder="0" applyAlignment="0" applyProtection="0"/>
    <xf numFmtId="173" fontId="21"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3" fontId="1" fillId="0" borderId="0" applyFont="0" applyFill="0" applyBorder="0" applyAlignment="0" applyProtection="0"/>
    <xf numFmtId="173" fontId="62"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0" fontId="34" fillId="14" borderId="12" applyNumberFormat="0" applyAlignment="0" applyProtection="0"/>
    <xf numFmtId="0" fontId="34" fillId="14" borderId="12" applyNumberFormat="0" applyAlignment="0" applyProtection="0"/>
    <xf numFmtId="0" fontId="35" fillId="0" borderId="29" applyNumberFormat="0" applyFill="0" applyAlignment="0" applyProtection="0"/>
    <xf numFmtId="0" fontId="35" fillId="0" borderId="29" applyNumberFormat="0" applyFill="0" applyAlignment="0" applyProtection="0"/>
    <xf numFmtId="172" fontId="4" fillId="0" borderId="0" applyFont="0" applyFill="0" applyBorder="0" applyAlignment="0" applyProtection="0"/>
    <xf numFmtId="0" fontId="17" fillId="0" borderId="0"/>
    <xf numFmtId="164" fontId="17" fillId="0" borderId="0" applyFont="0" applyFill="0" applyBorder="0" applyAlignment="0" applyProtection="0"/>
    <xf numFmtId="0" fontId="2"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4" fillId="0" borderId="0" applyFont="0" applyBorder="0"/>
    <xf numFmtId="0" fontId="17" fillId="0" borderId="0"/>
    <xf numFmtId="167" fontId="17" fillId="0" borderId="0" applyFont="0" applyFill="0" applyBorder="0" applyAlignment="0" applyProtection="0"/>
    <xf numFmtId="0" fontId="4" fillId="0" borderId="0"/>
    <xf numFmtId="0" fontId="1" fillId="0" borderId="0"/>
    <xf numFmtId="0" fontId="1" fillId="0" borderId="0" applyFont="0" applyBorder="0"/>
    <xf numFmtId="0" fontId="1" fillId="0" borderId="0" applyFont="0" applyBorder="0"/>
    <xf numFmtId="0" fontId="17" fillId="0" borderId="0"/>
    <xf numFmtId="0" fontId="17" fillId="0" borderId="0"/>
    <xf numFmtId="0" fontId="67" fillId="0" borderId="0"/>
    <xf numFmtId="0" fontId="67"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1" fontId="68" fillId="0" borderId="0"/>
    <xf numFmtId="173" fontId="1" fillId="0" borderId="0" applyFont="0" applyFill="0" applyBorder="0" applyAlignment="0" applyProtection="0"/>
    <xf numFmtId="0" fontId="1" fillId="0" borderId="0" applyFont="0" applyBorder="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4" fillId="0" borderId="0"/>
    <xf numFmtId="172" fontId="4" fillId="0" borderId="0" applyFont="0" applyFill="0" applyBorder="0" applyAlignment="0" applyProtection="0"/>
    <xf numFmtId="0" fontId="1" fillId="0" borderId="0" applyFont="0" applyBorder="0"/>
  </cellStyleXfs>
  <cellXfs count="103">
    <xf numFmtId="0" fontId="0" fillId="0" borderId="0" xfId="0"/>
    <xf numFmtId="165" fontId="1" fillId="3" borderId="1" xfId="2" applyNumberFormat="1" applyFont="1" applyFill="1" applyBorder="1" applyAlignment="1" applyProtection="1">
      <alignment horizontal="right" vertical="top"/>
      <protection locked="0"/>
    </xf>
    <xf numFmtId="49" fontId="9" fillId="4" borderId="1" xfId="15" applyNumberFormat="1" applyFont="1" applyFill="1" applyBorder="1" applyAlignment="1" applyProtection="1">
      <alignment horizontal="left" vertical="top" wrapText="1"/>
    </xf>
    <xf numFmtId="0" fontId="0" fillId="0" borderId="0" xfId="0" applyAlignment="1">
      <alignment wrapText="1"/>
    </xf>
    <xf numFmtId="49" fontId="13" fillId="4" borderId="1" xfId="15" applyNumberFormat="1" applyFont="1" applyFill="1" applyBorder="1" applyAlignment="1" applyProtection="1">
      <alignment horizontal="left" vertical="top" wrapText="1"/>
    </xf>
    <xf numFmtId="165" fontId="1" fillId="3" borderId="3" xfId="2" applyNumberFormat="1" applyFont="1" applyFill="1" applyBorder="1" applyAlignment="1" applyProtection="1">
      <alignment horizontal="right" vertical="top"/>
      <protection locked="0"/>
    </xf>
    <xf numFmtId="49" fontId="9" fillId="4" borderId="3" xfId="15" applyNumberFormat="1" applyFont="1" applyFill="1" applyBorder="1" applyAlignment="1" applyProtection="1">
      <alignment horizontal="left" vertical="top" wrapText="1"/>
    </xf>
    <xf numFmtId="165" fontId="1" fillId="3" borderId="7" xfId="2" applyNumberFormat="1" applyFont="1" applyFill="1" applyBorder="1" applyAlignment="1" applyProtection="1">
      <alignment horizontal="right" vertical="top"/>
      <protection locked="0"/>
    </xf>
    <xf numFmtId="165" fontId="1" fillId="3" borderId="5" xfId="2" applyNumberFormat="1" applyFont="1" applyFill="1" applyBorder="1" applyAlignment="1" applyProtection="1">
      <alignment horizontal="right" vertical="top"/>
      <protection locked="0"/>
    </xf>
    <xf numFmtId="49" fontId="13" fillId="4" borderId="3" xfId="15" applyNumberFormat="1" applyFont="1" applyFill="1" applyBorder="1" applyAlignment="1" applyProtection="1">
      <alignment horizontal="left" vertical="top" wrapText="1"/>
    </xf>
    <xf numFmtId="49" fontId="71" fillId="4" borderId="1" xfId="15" applyNumberFormat="1" applyFont="1" applyFill="1" applyBorder="1" applyAlignment="1" applyProtection="1">
      <alignment horizontal="left" vertical="top" wrapText="1"/>
    </xf>
    <xf numFmtId="165" fontId="0" fillId="0" borderId="0" xfId="0" applyNumberFormat="1"/>
    <xf numFmtId="165" fontId="7" fillId="0" borderId="44" xfId="3" applyNumberFormat="1" applyFont="1" applyBorder="1" applyAlignment="1">
      <alignment horizontal="left" vertical="top" wrapText="1"/>
    </xf>
    <xf numFmtId="186" fontId="0" fillId="0" borderId="1" xfId="0" applyNumberFormat="1" applyBorder="1"/>
    <xf numFmtId="1" fontId="8" fillId="0" borderId="3" xfId="3" applyNumberFormat="1" applyFont="1" applyBorder="1" applyAlignment="1" applyProtection="1">
      <alignment horizontal="center" vertical="top"/>
      <protection locked="0"/>
    </xf>
    <xf numFmtId="0" fontId="8" fillId="0" borderId="3" xfId="3" applyFont="1" applyBorder="1" applyAlignment="1" applyProtection="1">
      <alignment horizontal="center" vertical="top" wrapText="1"/>
      <protection locked="0"/>
    </xf>
    <xf numFmtId="0" fontId="7" fillId="0" borderId="6" xfId="2" applyFont="1" applyBorder="1" applyAlignment="1" applyProtection="1">
      <alignment horizontal="center" vertical="top"/>
      <protection locked="0"/>
    </xf>
    <xf numFmtId="4" fontId="7" fillId="0" borderId="6" xfId="2" applyNumberFormat="1" applyFont="1" applyBorder="1" applyAlignment="1" applyProtection="1">
      <alignment horizontal="center" vertical="top"/>
      <protection locked="0"/>
    </xf>
    <xf numFmtId="0" fontId="7" fillId="0" borderId="3" xfId="2" applyFont="1" applyBorder="1" applyAlignment="1" applyProtection="1">
      <alignment horizontal="center" vertical="top" wrapText="1"/>
      <protection locked="0"/>
    </xf>
    <xf numFmtId="0" fontId="0" fillId="0" borderId="0" xfId="0" applyProtection="1">
      <protection locked="0"/>
    </xf>
    <xf numFmtId="1" fontId="7" fillId="2" borderId="1" xfId="2" applyNumberFormat="1" applyFont="1" applyFill="1" applyBorder="1" applyAlignment="1" applyProtection="1">
      <alignment horizontal="center" vertical="top"/>
      <protection locked="0"/>
    </xf>
    <xf numFmtId="0" fontId="1" fillId="2" borderId="43" xfId="2" applyFont="1" applyFill="1" applyBorder="1" applyAlignment="1" applyProtection="1">
      <alignment vertical="top"/>
      <protection locked="0"/>
    </xf>
    <xf numFmtId="1" fontId="7" fillId="0" borderId="1" xfId="2" applyNumberFormat="1" applyFont="1" applyBorder="1" applyAlignment="1" applyProtection="1">
      <alignment horizontal="center" vertical="top"/>
      <protection locked="0"/>
    </xf>
    <xf numFmtId="165" fontId="1" fillId="0" borderId="3" xfId="2" applyNumberFormat="1" applyFont="1" applyBorder="1" applyAlignment="1" applyProtection="1">
      <alignment horizontal="right" vertical="top"/>
      <protection locked="0"/>
    </xf>
    <xf numFmtId="165" fontId="1" fillId="0" borderId="5" xfId="2" applyNumberFormat="1" applyFont="1" applyBorder="1" applyAlignment="1" applyProtection="1">
      <alignment horizontal="right" vertical="top"/>
      <protection locked="0"/>
    </xf>
    <xf numFmtId="49" fontId="13" fillId="5" borderId="1" xfId="19" quotePrefix="1" applyNumberFormat="1" applyFont="1" applyFill="1" applyBorder="1" applyAlignment="1" applyProtection="1">
      <alignment horizontal="left" vertical="top" wrapText="1"/>
      <protection locked="0"/>
    </xf>
    <xf numFmtId="49" fontId="13" fillId="5" borderId="0" xfId="19" quotePrefix="1" applyNumberFormat="1" applyFont="1" applyFill="1" applyAlignment="1" applyProtection="1">
      <alignment horizontal="left" vertical="top" wrapText="1"/>
      <protection locked="0"/>
    </xf>
    <xf numFmtId="165" fontId="1" fillId="0" borderId="1" xfId="2" applyNumberFormat="1" applyFont="1" applyBorder="1" applyAlignment="1" applyProtection="1">
      <alignment horizontal="right" vertical="top"/>
      <protection locked="0"/>
    </xf>
    <xf numFmtId="1" fontId="1" fillId="0" borderId="1" xfId="2" quotePrefix="1" applyNumberFormat="1" applyFont="1" applyBorder="1" applyAlignment="1" applyProtection="1">
      <alignment horizontal="center" vertical="top"/>
      <protection locked="0"/>
    </xf>
    <xf numFmtId="0" fontId="11" fillId="0" borderId="7" xfId="0" applyFont="1" applyBorder="1" applyAlignment="1" applyProtection="1">
      <alignment horizontal="left" vertical="center" wrapText="1" shrinkToFit="1"/>
      <protection locked="0"/>
    </xf>
    <xf numFmtId="0" fontId="1" fillId="2" borderId="41" xfId="2" applyFont="1" applyFill="1" applyBorder="1" applyAlignment="1" applyProtection="1">
      <alignment vertical="top"/>
      <protection locked="0"/>
    </xf>
    <xf numFmtId="1" fontId="7" fillId="0" borderId="1" xfId="2" quotePrefix="1" applyNumberFormat="1" applyFont="1" applyBorder="1" applyAlignment="1" applyProtection="1">
      <alignment horizontal="center" vertical="top"/>
      <protection locked="0"/>
    </xf>
    <xf numFmtId="0" fontId="12" fillId="0" borderId="1"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1" fontId="1" fillId="0" borderId="8" xfId="2" quotePrefix="1" applyNumberFormat="1" applyFont="1" applyBorder="1" applyAlignment="1" applyProtection="1">
      <alignment horizontal="center" vertical="top"/>
      <protection locked="0"/>
    </xf>
    <xf numFmtId="1" fontId="1" fillId="0" borderId="7" xfId="2" quotePrefix="1" applyNumberFormat="1" applyFont="1" applyBorder="1" applyAlignment="1" applyProtection="1">
      <alignment horizontal="center" vertical="top"/>
      <protection locked="0"/>
    </xf>
    <xf numFmtId="0" fontId="7" fillId="0" borderId="1" xfId="2" applyFont="1" applyBorder="1" applyAlignment="1" applyProtection="1">
      <alignment horizontal="center" vertical="top" wrapText="1"/>
      <protection locked="0"/>
    </xf>
    <xf numFmtId="0" fontId="7" fillId="6" borderId="42" xfId="3" applyFont="1" applyFill="1" applyBorder="1" applyAlignment="1" applyProtection="1">
      <alignment horizontal="left" vertical="top" wrapText="1"/>
      <protection locked="0"/>
    </xf>
    <xf numFmtId="1" fontId="14" fillId="0" borderId="7" xfId="2" quotePrefix="1" applyNumberFormat="1" applyFont="1" applyBorder="1" applyAlignment="1" applyProtection="1">
      <alignment horizontal="center" vertical="top"/>
      <protection locked="0"/>
    </xf>
    <xf numFmtId="165" fontId="1" fillId="2" borderId="41" xfId="2" applyNumberFormat="1" applyFont="1" applyFill="1" applyBorder="1" applyAlignment="1" applyProtection="1">
      <alignment vertical="top"/>
      <protection locked="0"/>
    </xf>
    <xf numFmtId="0" fontId="15" fillId="7" borderId="0" xfId="0" applyFont="1" applyFill="1" applyProtection="1">
      <protection locked="0"/>
    </xf>
    <xf numFmtId="0" fontId="17" fillId="0" borderId="0" xfId="705" applyAlignment="1" applyProtection="1">
      <alignment vertical="top" wrapText="1"/>
      <protection locked="0"/>
    </xf>
    <xf numFmtId="175" fontId="17" fillId="0" borderId="0" xfId="705" applyNumberFormat="1" applyAlignment="1" applyProtection="1">
      <alignment wrapText="1"/>
      <protection locked="0"/>
    </xf>
    <xf numFmtId="0" fontId="15" fillId="57" borderId="0" xfId="0" applyFont="1" applyFill="1" applyProtection="1">
      <protection locked="0"/>
    </xf>
    <xf numFmtId="0" fontId="17" fillId="0" borderId="0" xfId="705" applyAlignment="1" applyProtection="1">
      <alignment horizontal="right" wrapText="1"/>
      <protection locked="0"/>
    </xf>
    <xf numFmtId="0" fontId="18" fillId="0" borderId="0" xfId="705" applyFont="1" applyAlignment="1" applyProtection="1">
      <alignment horizontal="left" vertical="top" wrapText="1"/>
      <protection locked="0"/>
    </xf>
    <xf numFmtId="0" fontId="19" fillId="0" borderId="0" xfId="705" applyFont="1" applyAlignment="1" applyProtection="1">
      <alignment horizontal="right" wrapText="1"/>
      <protection locked="0"/>
    </xf>
    <xf numFmtId="0" fontId="0" fillId="0" borderId="0" xfId="0" applyAlignment="1" applyProtection="1">
      <alignment horizontal="left"/>
      <protection locked="0"/>
    </xf>
    <xf numFmtId="0" fontId="7" fillId="2" borderId="41" xfId="2" applyFont="1" applyFill="1" applyBorder="1" applyAlignment="1">
      <alignment vertical="top" wrapText="1"/>
    </xf>
    <xf numFmtId="0" fontId="1" fillId="2" borderId="42" xfId="2" applyFont="1" applyFill="1" applyBorder="1" applyAlignment="1">
      <alignment vertical="top"/>
    </xf>
    <xf numFmtId="0" fontId="1" fillId="2" borderId="43" xfId="2" applyFont="1" applyFill="1" applyBorder="1" applyAlignment="1">
      <alignment vertical="top"/>
    </xf>
    <xf numFmtId="0" fontId="7" fillId="0" borderId="3" xfId="2" applyFont="1" applyBorder="1" applyAlignment="1">
      <alignment vertical="top" wrapText="1"/>
    </xf>
    <xf numFmtId="2" fontId="1" fillId="0" borderId="3" xfId="2" applyNumberFormat="1" applyFont="1" applyBorder="1" applyAlignment="1">
      <alignment horizontal="center" vertical="top"/>
    </xf>
    <xf numFmtId="4" fontId="1" fillId="0" borderId="3" xfId="2" applyNumberFormat="1" applyFont="1" applyBorder="1" applyAlignment="1">
      <alignment horizontal="right" vertical="top"/>
    </xf>
    <xf numFmtId="49" fontId="13" fillId="4" borderId="1" xfId="17" applyNumberFormat="1" applyFont="1" applyFill="1" applyBorder="1" applyAlignment="1">
      <alignment horizontal="left" vertical="top" wrapText="1"/>
    </xf>
    <xf numFmtId="2" fontId="1" fillId="0" borderId="1" xfId="2" applyNumberFormat="1" applyFont="1" applyBorder="1" applyAlignment="1">
      <alignment horizontal="center" vertical="top"/>
    </xf>
    <xf numFmtId="4" fontId="1" fillId="0" borderId="1" xfId="2" applyNumberFormat="1" applyFont="1" applyBorder="1" applyAlignment="1">
      <alignment horizontal="right" vertical="top"/>
    </xf>
    <xf numFmtId="49" fontId="13" fillId="5" borderId="1" xfId="19" quotePrefix="1" applyNumberFormat="1" applyFont="1" applyFill="1" applyBorder="1" applyAlignment="1">
      <alignment horizontal="left" vertical="top" wrapText="1"/>
    </xf>
    <xf numFmtId="0" fontId="7" fillId="0" borderId="1" xfId="2" applyFont="1" applyBorder="1" applyAlignment="1">
      <alignment vertical="top" wrapText="1"/>
    </xf>
    <xf numFmtId="49" fontId="13" fillId="5" borderId="7" xfId="19" quotePrefix="1" applyNumberFormat="1" applyFont="1" applyFill="1" applyBorder="1" applyAlignment="1">
      <alignment horizontal="left" vertical="top" wrapText="1"/>
    </xf>
    <xf numFmtId="2" fontId="1" fillId="0" borderId="7" xfId="2" applyNumberFormat="1" applyFont="1" applyBorder="1" applyAlignment="1">
      <alignment horizontal="center" vertical="top"/>
    </xf>
    <xf numFmtId="4" fontId="1" fillId="0" borderId="7" xfId="2" applyNumberFormat="1" applyFont="1" applyBorder="1" applyAlignment="1">
      <alignment horizontal="right" vertical="top"/>
    </xf>
    <xf numFmtId="0" fontId="1" fillId="2" borderId="41" xfId="2" applyFont="1" applyFill="1" applyBorder="1" applyAlignment="1">
      <alignment vertical="top"/>
    </xf>
    <xf numFmtId="0" fontId="7" fillId="0" borderId="3" xfId="2" applyFont="1" applyBorder="1" applyAlignment="1">
      <alignment horizontal="left" vertical="top" wrapText="1"/>
    </xf>
    <xf numFmtId="0" fontId="1" fillId="0" borderId="3" xfId="2" applyFont="1" applyBorder="1" applyAlignment="1">
      <alignment horizontal="center" vertical="top"/>
    </xf>
    <xf numFmtId="0" fontId="12" fillId="0" borderId="1" xfId="0" applyFont="1" applyBorder="1" applyAlignment="1">
      <alignment horizontal="left" vertical="top" wrapText="1"/>
    </xf>
    <xf numFmtId="0" fontId="1" fillId="0" borderId="1" xfId="2" applyFont="1" applyBorder="1" applyAlignment="1">
      <alignment horizontal="center" vertical="top"/>
    </xf>
    <xf numFmtId="170" fontId="1" fillId="0" borderId="1" xfId="2" applyNumberFormat="1" applyFont="1" applyBorder="1" applyAlignment="1">
      <alignment horizontal="right" vertical="top"/>
    </xf>
    <xf numFmtId="0" fontId="7" fillId="0" borderId="1" xfId="3" applyFont="1" applyBorder="1" applyAlignment="1">
      <alignment horizontal="left" vertical="top" wrapText="1"/>
    </xf>
    <xf numFmtId="4" fontId="1" fillId="0" borderId="5" xfId="2" applyNumberFormat="1" applyFont="1" applyBorder="1" applyAlignment="1">
      <alignment horizontal="right" vertical="top"/>
    </xf>
    <xf numFmtId="0" fontId="7" fillId="6" borderId="1" xfId="3" applyFont="1" applyFill="1" applyBorder="1" applyAlignment="1">
      <alignment horizontal="left" vertical="top" wrapText="1"/>
    </xf>
    <xf numFmtId="165" fontId="1" fillId="0" borderId="5" xfId="2" applyNumberFormat="1" applyFont="1" applyBorder="1" applyAlignment="1">
      <alignment horizontal="right" vertical="top"/>
    </xf>
    <xf numFmtId="4" fontId="1" fillId="0" borderId="10" xfId="2" applyNumberFormat="1" applyFont="1" applyBorder="1" applyAlignment="1">
      <alignment horizontal="right" vertical="top"/>
    </xf>
    <xf numFmtId="0" fontId="7" fillId="6" borderId="41" xfId="3" applyFont="1" applyFill="1" applyBorder="1" applyAlignment="1">
      <alignment horizontal="left" vertical="top" wrapText="1"/>
    </xf>
    <xf numFmtId="0" fontId="1" fillId="0" borderId="8" xfId="3" applyBorder="1" applyAlignment="1">
      <alignment horizontal="left" vertical="top" wrapText="1"/>
    </xf>
    <xf numFmtId="49" fontId="13" fillId="4" borderId="1" xfId="21" applyNumberFormat="1" applyFont="1" applyFill="1" applyBorder="1" applyAlignment="1">
      <alignment horizontal="left" vertical="top" wrapText="1"/>
    </xf>
    <xf numFmtId="0" fontId="0" fillId="0" borderId="1" xfId="0" applyBorder="1"/>
    <xf numFmtId="0" fontId="74" fillId="0" borderId="1" xfId="0" quotePrefix="1" applyFont="1" applyBorder="1" applyAlignment="1">
      <alignment horizontal="left" vertical="top" wrapText="1"/>
    </xf>
    <xf numFmtId="0" fontId="0" fillId="0" borderId="7" xfId="0" applyBorder="1"/>
    <xf numFmtId="0" fontId="0" fillId="0" borderId="3" xfId="0" applyBorder="1"/>
    <xf numFmtId="49" fontId="13" fillId="4" borderId="3" xfId="21" applyNumberFormat="1" applyFont="1" applyFill="1" applyBorder="1" applyAlignment="1">
      <alignment horizontal="left" vertical="top" wrapText="1"/>
    </xf>
    <xf numFmtId="9" fontId="1" fillId="2" borderId="41" xfId="2" applyNumberFormat="1" applyFont="1" applyFill="1" applyBorder="1" applyAlignment="1">
      <alignment vertical="top"/>
    </xf>
    <xf numFmtId="165" fontId="7" fillId="6" borderId="38" xfId="3" applyNumberFormat="1" applyFont="1" applyFill="1" applyBorder="1" applyAlignment="1">
      <alignment horizontal="left" vertical="top" wrapText="1"/>
    </xf>
    <xf numFmtId="165" fontId="1" fillId="0" borderId="40" xfId="2" applyNumberFormat="1" applyFont="1" applyBorder="1" applyAlignment="1">
      <alignment horizontal="right" vertical="top"/>
    </xf>
    <xf numFmtId="165" fontId="1" fillId="0" borderId="0" xfId="2" applyNumberFormat="1" applyFont="1" applyAlignment="1">
      <alignment horizontal="right" vertical="top"/>
    </xf>
    <xf numFmtId="165" fontId="1" fillId="0" borderId="11" xfId="2" applyNumberFormat="1" applyFont="1" applyBorder="1" applyAlignment="1">
      <alignment horizontal="right" vertical="top"/>
    </xf>
    <xf numFmtId="165" fontId="1" fillId="0" borderId="39" xfId="2" applyNumberFormat="1" applyFont="1" applyBorder="1" applyAlignment="1">
      <alignment horizontal="right" vertical="top"/>
    </xf>
    <xf numFmtId="165" fontId="1" fillId="0" borderId="9" xfId="2" applyNumberFormat="1" applyFont="1" applyBorder="1" applyAlignment="1">
      <alignment horizontal="right" vertical="top"/>
    </xf>
    <xf numFmtId="165" fontId="1" fillId="0" borderId="3" xfId="2" applyNumberFormat="1" applyFont="1" applyBorder="1" applyAlignment="1">
      <alignment horizontal="right" vertical="top"/>
    </xf>
    <xf numFmtId="165" fontId="1" fillId="0" borderId="1" xfId="2" applyNumberFormat="1" applyFont="1" applyBorder="1" applyAlignment="1">
      <alignment horizontal="right" vertical="top"/>
    </xf>
    <xf numFmtId="165" fontId="16" fillId="7" borderId="8" xfId="2" applyNumberFormat="1" applyFont="1" applyFill="1" applyBorder="1" applyAlignment="1">
      <alignment horizontal="right" vertical="top"/>
    </xf>
    <xf numFmtId="165" fontId="16" fillId="57" borderId="8" xfId="2" applyNumberFormat="1" applyFont="1" applyFill="1" applyBorder="1" applyAlignment="1">
      <alignment horizontal="right" vertical="top"/>
    </xf>
    <xf numFmtId="49" fontId="70" fillId="0" borderId="0" xfId="4" quotePrefix="1" applyNumberFormat="1" applyFont="1" applyAlignment="1" applyProtection="1">
      <alignment horizontal="left" vertical="top" wrapText="1"/>
      <protection locked="0"/>
    </xf>
    <xf numFmtId="1" fontId="8" fillId="0" borderId="2" xfId="3" applyNumberFormat="1" applyFont="1" applyBorder="1" applyAlignment="1" applyProtection="1">
      <alignment horizontal="center" vertical="top"/>
      <protection locked="0"/>
    </xf>
    <xf numFmtId="1" fontId="8" fillId="0" borderId="4" xfId="3" applyNumberFormat="1" applyFont="1" applyBorder="1" applyAlignment="1" applyProtection="1">
      <alignment horizontal="center" vertical="top"/>
      <protection locked="0"/>
    </xf>
    <xf numFmtId="1" fontId="8" fillId="0" borderId="5" xfId="3" applyNumberFormat="1" applyFont="1" applyBorder="1" applyAlignment="1" applyProtection="1">
      <alignment horizontal="center" vertical="top"/>
      <protection locked="0"/>
    </xf>
    <xf numFmtId="0" fontId="17" fillId="0" borderId="0" xfId="705" quotePrefix="1" applyAlignment="1" applyProtection="1">
      <alignment horizontal="left" vertical="top" wrapText="1"/>
      <protection locked="0"/>
    </xf>
    <xf numFmtId="0" fontId="22" fillId="0" borderId="0" xfId="4" quotePrefix="1" applyFont="1" applyAlignment="1" applyProtection="1">
      <alignment horizontal="left" vertical="top" wrapText="1"/>
      <protection locked="0"/>
    </xf>
    <xf numFmtId="0" fontId="0" fillId="0" borderId="0" xfId="0" applyAlignment="1" applyProtection="1">
      <alignment horizontal="left" wrapText="1"/>
      <protection locked="0"/>
    </xf>
    <xf numFmtId="0" fontId="0" fillId="0" borderId="2" xfId="0" applyBorder="1" applyAlignment="1">
      <alignment horizontal="left"/>
    </xf>
    <xf numFmtId="0" fontId="0" fillId="0" borderId="5" xfId="0" applyBorder="1" applyAlignment="1">
      <alignment horizontal="left"/>
    </xf>
    <xf numFmtId="1" fontId="0" fillId="0" borderId="2" xfId="0" applyNumberFormat="1" applyBorder="1" applyAlignment="1">
      <alignment horizontal="left"/>
    </xf>
    <xf numFmtId="1" fontId="0" fillId="0" borderId="5" xfId="0" applyNumberFormat="1" applyBorder="1" applyAlignment="1">
      <alignment horizontal="left"/>
    </xf>
  </cellXfs>
  <cellStyles count="742">
    <cellStyle name="20 % – Poudarek1 2" xfId="74" xr:uid="{B602778E-87DD-4D59-A68F-68F2C7D7042F}"/>
    <cellStyle name="20 % – Poudarek1 2 2" xfId="75" xr:uid="{8BC68F58-E5DA-48C4-A87E-266020BB2DDA}"/>
    <cellStyle name="20 % – Poudarek1 3" xfId="76" xr:uid="{BBE682D2-A935-48B9-B9B6-858C856D5716}"/>
    <cellStyle name="20 % – Poudarek2 2" xfId="77" xr:uid="{AB8F1124-EE10-4C88-9B44-581AAAD8D531}"/>
    <cellStyle name="20 % – Poudarek2 2 2" xfId="78" xr:uid="{8860EF76-A4D9-48E1-AA48-C492D2DDA468}"/>
    <cellStyle name="20 % – Poudarek2 3" xfId="79" xr:uid="{A9248F42-8488-4B03-93DA-50F0EC8F19D6}"/>
    <cellStyle name="20 % – Poudarek3 2" xfId="80" xr:uid="{E32706B9-282A-44B7-B099-EBE10BC3C17F}"/>
    <cellStyle name="20 % – Poudarek3 2 2" xfId="81" xr:uid="{F0D90ECA-0DB6-4A68-A516-F05E2A9DA9C7}"/>
    <cellStyle name="20 % – Poudarek3 3" xfId="82" xr:uid="{65ECF0AC-01B0-47EF-A8F5-78D8E631B329}"/>
    <cellStyle name="20 % – Poudarek4 2" xfId="83" xr:uid="{51E7C7F3-7904-409E-9B20-97FF848FD826}"/>
    <cellStyle name="20 % – Poudarek4 2 2" xfId="84" xr:uid="{2BB33301-1818-47F8-88B3-E14B0B5801F1}"/>
    <cellStyle name="20 % – Poudarek4 3" xfId="85" xr:uid="{0CFF1BFC-5966-4F62-9E86-6D660FA6938C}"/>
    <cellStyle name="20 % – Poudarek5 2" xfId="86" xr:uid="{187B1266-B1CF-4257-9F25-3CB9F3D4D17B}"/>
    <cellStyle name="20 % – Poudarek5 3" xfId="87" xr:uid="{AB271BF9-7221-4F39-AEDF-4678BE335C87}"/>
    <cellStyle name="20 % – Poudarek6 2" xfId="88" xr:uid="{C0B76729-49E9-4A2D-8DC8-1830EF13D0A1}"/>
    <cellStyle name="20 % – Poudarek6 2 2" xfId="89" xr:uid="{06930CA9-C4D9-4A70-BBC8-795CFE766F20}"/>
    <cellStyle name="20 % – Poudarek6 3" xfId="90" xr:uid="{2C419760-AAD4-4254-A8DD-78D775051E2F}"/>
    <cellStyle name="40 % – Poudarek1 2" xfId="91" xr:uid="{1742B277-92B8-49E3-AF52-02AE9893B1F7}"/>
    <cellStyle name="40 % – Poudarek1 2 2" xfId="92" xr:uid="{08DECC2B-B87A-4E6C-BB9F-BED47921C5F7}"/>
    <cellStyle name="40 % – Poudarek1 3" xfId="93" xr:uid="{1F57DC1A-93D3-4947-A5AD-238218354C45}"/>
    <cellStyle name="40 % – Poudarek2 2" xfId="94" xr:uid="{D0482CD1-8DFC-475C-A025-7AD32338ED5D}"/>
    <cellStyle name="40 % – Poudarek2 3" xfId="95" xr:uid="{AF1F956B-7E37-40FD-9FB6-8FBFAF03B773}"/>
    <cellStyle name="40 % – Poudarek3 2" xfId="96" xr:uid="{DF660DEA-1AE8-4F2A-9F75-8A45A16B82A8}"/>
    <cellStyle name="40 % – Poudarek3 2 2" xfId="97" xr:uid="{FEBB5C6B-1E35-4F71-87CC-CA8C6CD91717}"/>
    <cellStyle name="40 % – Poudarek3 3" xfId="98" xr:uid="{83E11272-7F9F-40E5-97EE-886276B06C76}"/>
    <cellStyle name="40 % – Poudarek4 2" xfId="99" xr:uid="{B39BD404-E461-4672-B066-E68D3D88AC53}"/>
    <cellStyle name="40 % – Poudarek4 2 2" xfId="100" xr:uid="{CE6BF2C0-A424-4907-8976-659BFD2026C5}"/>
    <cellStyle name="40 % – Poudarek4 3" xfId="101" xr:uid="{61BD7149-4525-47C9-A104-3DCA17486AC1}"/>
    <cellStyle name="40 % – Poudarek5 2" xfId="102" xr:uid="{EFDD9E95-8AD0-41BB-8F61-4A07F4D467EF}"/>
    <cellStyle name="40 % – Poudarek5 2 2" xfId="103" xr:uid="{F8F50C79-47A2-434D-865F-2D52BB63040D}"/>
    <cellStyle name="40 % – Poudarek5 3" xfId="104" xr:uid="{0BB13221-24C0-4535-BBE8-541B2061BB7C}"/>
    <cellStyle name="40 % – Poudarek6 2" xfId="105" xr:uid="{1AA0E281-8D90-41A8-BD0D-FDA5A51525D8}"/>
    <cellStyle name="40 % – Poudarek6 2 2" xfId="106" xr:uid="{ECC1FCD0-0CDB-41C9-8968-0271A9682F21}"/>
    <cellStyle name="40 % – Poudarek6 3" xfId="107" xr:uid="{FEF2392F-0F44-4F91-9EF4-74FA46142A6D}"/>
    <cellStyle name="60 % – Poudarek1 2" xfId="108" xr:uid="{0F648538-14CB-42A6-AAC1-180E90BDA5D4}"/>
    <cellStyle name="60 % – Poudarek1 2 2" xfId="109" xr:uid="{CF733243-DEE7-4937-888B-10501DFC7D83}"/>
    <cellStyle name="60 % – Poudarek1 3" xfId="110" xr:uid="{01A9B040-6245-4D43-AF39-CFE80199975C}"/>
    <cellStyle name="60 % – Poudarek2 2" xfId="111" xr:uid="{EBC324A1-7DDA-42C9-8C78-7026E886E26A}"/>
    <cellStyle name="60 % – Poudarek2 2 2" xfId="112" xr:uid="{3460B7B5-8821-4242-80A4-B90E304B3357}"/>
    <cellStyle name="60 % – Poudarek2 3" xfId="113" xr:uid="{6EC9DEE0-3B98-43FF-81DE-7E883841F951}"/>
    <cellStyle name="60 % – Poudarek3 2" xfId="114" xr:uid="{646264C6-26CA-4F79-A896-F07027706F94}"/>
    <cellStyle name="60 % – Poudarek3 2 2" xfId="115" xr:uid="{6E519DAA-1891-4462-B22E-A40B309A9768}"/>
    <cellStyle name="60 % – Poudarek3 3" xfId="116" xr:uid="{BBD436FD-8FD6-49DB-A4F0-D0342410876F}"/>
    <cellStyle name="60 % – Poudarek4 2" xfId="117" xr:uid="{CA5DE5EF-27B0-4EC2-B0CE-4204A0BE718B}"/>
    <cellStyle name="60 % – Poudarek4 2 2" xfId="118" xr:uid="{6EF78A22-ECD9-48FF-B97D-51319CE77B42}"/>
    <cellStyle name="60 % – Poudarek4 3" xfId="119" xr:uid="{24CCAEA6-48EF-4D70-8704-FA63958E578E}"/>
    <cellStyle name="60 % – Poudarek5 2" xfId="120" xr:uid="{B976B2A5-9F35-4D3F-A7F2-BDAB3D832278}"/>
    <cellStyle name="60 % – Poudarek5 2 2" xfId="121" xr:uid="{3F921CB5-FADA-4B56-88ED-B150E5EB2E15}"/>
    <cellStyle name="60 % – Poudarek5 3" xfId="122" xr:uid="{22BFBBB5-E2F8-44D1-9A29-F95BADC354CD}"/>
    <cellStyle name="60 % – Poudarek6 2" xfId="123" xr:uid="{673F43AE-2398-408D-85A2-901B22F1BE7B}"/>
    <cellStyle name="60 % – Poudarek6 2 2" xfId="124" xr:uid="{78ACCF6F-DB83-4059-906B-22380CEFB48A}"/>
    <cellStyle name="60 % – Poudarek6 3" xfId="125" xr:uid="{88135638-9C9C-4E1B-8A82-BF1E346F65CC}"/>
    <cellStyle name="Accent1 2" xfId="126" xr:uid="{CEA3916C-0DA0-4286-9717-5B292241B005}"/>
    <cellStyle name="Accent2 2" xfId="127" xr:uid="{1F16AEC6-0A50-4644-8088-A1B99B2079BD}"/>
    <cellStyle name="Accent3 2" xfId="128" xr:uid="{C710CB00-8BA4-4707-A299-5855EED41E0B}"/>
    <cellStyle name="Accent4 2" xfId="129" xr:uid="{85671847-760F-49D2-93B9-FAFE36A08E56}"/>
    <cellStyle name="Accent5 2" xfId="130" xr:uid="{E5A650B0-668A-4526-BF54-4B78182B5384}"/>
    <cellStyle name="Accent6 2" xfId="131" xr:uid="{8A676434-8A55-43F5-9754-D0BFE720E9D6}"/>
    <cellStyle name="Background" xfId="132" xr:uid="{412BB0C9-C3C9-4DFA-8F9D-83C3E189B77B}"/>
    <cellStyle name="Background 2" xfId="133" xr:uid="{92614902-D2EE-43F3-8B0C-740751FD9E6B}"/>
    <cellStyle name="Background 3" xfId="134" xr:uid="{EDD68168-AB77-4F08-B9B0-EC6F37E54CCE}"/>
    <cellStyle name="Background 3 2" xfId="135" xr:uid="{0D3D4AD0-7E39-413A-AC72-E5B957171E88}"/>
    <cellStyle name="Bad 2" xfId="136" xr:uid="{1F70FE37-F97F-46AA-A7AA-A0D4836A74A3}"/>
    <cellStyle name="Calculation 2" xfId="137" xr:uid="{A0FF861F-6B99-4077-9B42-0B04928A93CA}"/>
    <cellStyle name="Card" xfId="138" xr:uid="{E81043FC-C681-4E51-8F80-E8D28247CF67}"/>
    <cellStyle name="Card 2" xfId="139" xr:uid="{D7E4B4E1-C23F-4635-87DF-D0D798D359F2}"/>
    <cellStyle name="Card 3" xfId="140" xr:uid="{964F157A-F336-486F-898F-EDFF4C6DF35A}"/>
    <cellStyle name="Card 3 2" xfId="141" xr:uid="{AA4178B0-FCC1-4A75-825C-162B8150A23B}"/>
    <cellStyle name="Card B" xfId="142" xr:uid="{A1923697-C079-4DA6-B5EF-F8EB9959E8F3}"/>
    <cellStyle name="Card B 2" xfId="143" xr:uid="{AF80AC95-5198-41D4-9EAB-3C96572BC5D1}"/>
    <cellStyle name="Card B 3" xfId="144" xr:uid="{2B843317-9E01-435A-9CE8-BE40F008BC94}"/>
    <cellStyle name="Card B 3 2" xfId="145" xr:uid="{68CC5F64-6D6A-400A-AE05-A97B7E75B5A3}"/>
    <cellStyle name="Card BL" xfId="146" xr:uid="{FA94AC81-CF8C-4274-998A-0876BCDB2928}"/>
    <cellStyle name="Card BL 2" xfId="147" xr:uid="{C5C90996-4F28-4F0C-AB87-D5DE4A3AB37A}"/>
    <cellStyle name="Card BL 3" xfId="148" xr:uid="{743DE732-041C-448F-BBB4-0977C8B1793C}"/>
    <cellStyle name="Card BL 3 2" xfId="149" xr:uid="{0D0BAF72-4B6C-4E8A-B8BB-F48D8E9DF5D1}"/>
    <cellStyle name="Card BR" xfId="150" xr:uid="{E1AF4BE5-219D-42F1-8F59-A1A8A0A1CC23}"/>
    <cellStyle name="Card BR 2" xfId="151" xr:uid="{D7C5A48E-9478-485C-82D6-C0D502630B71}"/>
    <cellStyle name="Card BR 3" xfId="152" xr:uid="{E263A057-E063-4091-99CB-EDE7F3CEA372}"/>
    <cellStyle name="Card BR 3 2" xfId="153" xr:uid="{1B14CEC4-4F2D-4A3A-81C8-C9134BB9E40F}"/>
    <cellStyle name="Card L" xfId="154" xr:uid="{40791E24-C368-468B-B66C-6CB60EC67A02}"/>
    <cellStyle name="Card L 2" xfId="155" xr:uid="{359C44CE-38A6-465A-913D-EB769763ED92}"/>
    <cellStyle name="Card L 3" xfId="156" xr:uid="{36332712-8A2A-4A6C-829C-F6D4B77F0B40}"/>
    <cellStyle name="Card L 3 2" xfId="157" xr:uid="{B17F5812-EDC3-4E32-B057-BAAE8BF73441}"/>
    <cellStyle name="Card R" xfId="158" xr:uid="{09C80928-D349-4CA7-8329-D6AA053ABE82}"/>
    <cellStyle name="Card R 2" xfId="159" xr:uid="{FFFDBA47-96E1-4556-A019-FE027D6AC032}"/>
    <cellStyle name="Card R 3" xfId="160" xr:uid="{B259C2DF-7358-43A5-815B-0661C2B9D915}"/>
    <cellStyle name="Card R 3 2" xfId="161" xr:uid="{E086BBF2-4542-46CF-950B-45B201FC75DC}"/>
    <cellStyle name="Card T" xfId="162" xr:uid="{A7850EC1-E061-40A0-A94D-0EC8884ACDA8}"/>
    <cellStyle name="Card T 2" xfId="163" xr:uid="{9BF144BD-3C6C-40DE-BC31-71D1F48C2442}"/>
    <cellStyle name="Card T 3" xfId="164" xr:uid="{53BA460F-DD85-40F9-A043-2FC1BED47BF2}"/>
    <cellStyle name="Card T 3 2" xfId="165" xr:uid="{6C33FBF3-2DA2-48D1-A80C-24BD0A424594}"/>
    <cellStyle name="Card TL" xfId="166" xr:uid="{463B8E33-E8F1-403C-8A86-AA3A361CDDD1}"/>
    <cellStyle name="Card TL 2" xfId="167" xr:uid="{9E894970-E74C-4EDE-B7C5-B7C7AEF6595C}"/>
    <cellStyle name="Card TL 3" xfId="168" xr:uid="{90C69C8C-4547-44F0-B2F6-A2B399FD7AC3}"/>
    <cellStyle name="Card TL 3 2" xfId="169" xr:uid="{E62E5233-EAB0-495E-8014-2F2CDF798FB6}"/>
    <cellStyle name="Card TR" xfId="170" xr:uid="{A41F9F6C-C182-458D-AEAC-D92251C07825}"/>
    <cellStyle name="Card TR 2" xfId="171" xr:uid="{FF6D2171-DE84-4264-96E3-7163E277CCD2}"/>
    <cellStyle name="Card TR 3" xfId="172" xr:uid="{44FEB9FC-02FD-4AB2-B386-F34D467EC249}"/>
    <cellStyle name="Card TR 3 2" xfId="173" xr:uid="{28D2F40E-F350-4B5D-9DF0-41FFAFF52FF2}"/>
    <cellStyle name="Card_obrtna dela" xfId="174" xr:uid="{1D3F087D-CF90-4668-80EA-B44FDC848EF8}"/>
    <cellStyle name="Check Cell 2" xfId="175" xr:uid="{83D6F694-FB1A-43CF-9EE7-97184CA5E2BC}"/>
    <cellStyle name="Column Header" xfId="176" xr:uid="{561609E1-B426-43A8-99B7-192899DC4CBB}"/>
    <cellStyle name="Column Header 2" xfId="177" xr:uid="{688333E7-9315-412C-AD7C-E25AFB6B66B9}"/>
    <cellStyle name="Column Header 3" xfId="178" xr:uid="{5CA027E4-42FA-49AF-9132-616893BF6AA3}"/>
    <cellStyle name="Column Header 3 2" xfId="179" xr:uid="{C1FF297D-7B3E-4E89-8508-B688526CA16B}"/>
    <cellStyle name="Comma 2" xfId="180" xr:uid="{34A6CEB0-8D27-46F6-BDCB-96B43C1C4B1F}"/>
    <cellStyle name="Comma 2 2" xfId="181" xr:uid="{4C7F7ACF-4961-44BB-B42E-43773845FE16}"/>
    <cellStyle name="Comma 2 3" xfId="182" xr:uid="{D4A9C523-E195-43D0-A817-41F68F2F6DDF}"/>
    <cellStyle name="Comma 2 4" xfId="729" xr:uid="{5502B369-2739-49C5-B587-C25613E056C8}"/>
    <cellStyle name="Comma 3" xfId="33" xr:uid="{1650E8E1-E1C0-4113-B252-9FBFF6952589}"/>
    <cellStyle name="Comma 3 2" xfId="740" xr:uid="{8F38CD84-BC9C-4FCC-8F5B-A403E9D85A44}"/>
    <cellStyle name="Currency 2" xfId="6" xr:uid="{1ED77BF1-FAC8-4188-A603-8455B80E8913}"/>
    <cellStyle name="Currency 3" xfId="701" xr:uid="{33047792-2A64-4252-9A21-61D258AAE6FD}"/>
    <cellStyle name="Date" xfId="183" xr:uid="{A5A1DE60-EDA8-4658-AFFD-09CD567883E1}"/>
    <cellStyle name="Date 2" xfId="184" xr:uid="{2FE8E75B-FB97-4C3B-873D-16BEF7112F63}"/>
    <cellStyle name="Dobro 2" xfId="185" xr:uid="{C076D3A1-9B32-4474-9C05-82623E438C91}"/>
    <cellStyle name="Dobro 2 2" xfId="186" xr:uid="{52687999-D3EA-4DE6-8510-7925405FB15A}"/>
    <cellStyle name="Dobro 3" xfId="187" xr:uid="{05BCF3A6-5A8F-4EE2-A2BA-64F234799168}"/>
    <cellStyle name="Euro" xfId="8" xr:uid="{7FD7E025-074A-400C-A626-015F9CEB79AE}"/>
    <cellStyle name="Euro 2" xfId="25" xr:uid="{5F38D2D1-D922-41A2-98F0-5756B3D2B9F4}"/>
    <cellStyle name="Euro 3" xfId="710" xr:uid="{8E01DC3E-BA05-4316-95DA-AD76980D21D0}"/>
    <cellStyle name="Excel Built-in 20% - Accent1" xfId="188" xr:uid="{A37E9652-DD77-4BDD-9879-3583232E2143}"/>
    <cellStyle name="Excel Built-in 20% - Accent2" xfId="189" xr:uid="{189B7EFD-62A1-4D25-9C99-C3819AE4FBAD}"/>
    <cellStyle name="Excel Built-in 20% - Accent3" xfId="190" xr:uid="{4AA0A40C-753F-4252-8E4F-2EF1ADAC0396}"/>
    <cellStyle name="Excel Built-in 20% - Accent4" xfId="191" xr:uid="{4468692D-2D15-40DF-985B-A53290F4CA2C}"/>
    <cellStyle name="Excel Built-in 20% - Accent5" xfId="192" xr:uid="{673FCB13-7367-4A10-8DBE-0158A2EA26AE}"/>
    <cellStyle name="Excel Built-in 20% - Accent6" xfId="193" xr:uid="{FB2181EE-9A3D-40C0-8494-935E2D6D96AA}"/>
    <cellStyle name="Excel Built-in 40% - Accent1" xfId="194" xr:uid="{829BE1DC-4032-408E-9AE2-9964AEB3AFEE}"/>
    <cellStyle name="Excel Built-in 40% - Accent2" xfId="195" xr:uid="{148023B7-6285-4823-A79F-A074CE83AFA9}"/>
    <cellStyle name="Excel Built-in 40% - Accent3" xfId="196" xr:uid="{F3D80E9E-35DE-491E-B250-111DA9DD15C6}"/>
    <cellStyle name="Excel Built-in 40% - Accent4" xfId="197" xr:uid="{D5671E12-4FFD-451F-8BA6-846F07C24474}"/>
    <cellStyle name="Excel Built-in 40% - Accent5" xfId="198" xr:uid="{BCCD288B-0808-4127-B148-99FE21EEC632}"/>
    <cellStyle name="Excel Built-in 40% - Accent6" xfId="199" xr:uid="{687F9C7C-6D83-4B25-ABAD-031EFD00E714}"/>
    <cellStyle name="Excel Built-in 60% - Accent1" xfId="200" xr:uid="{8DB68000-69EE-42E5-8DDF-839B0F890F81}"/>
    <cellStyle name="Excel Built-in 60% - Accent2" xfId="201" xr:uid="{8A870F75-6F39-46D3-B250-F43EDC024B11}"/>
    <cellStyle name="Excel Built-in 60% - Accent3" xfId="202" xr:uid="{FDFE04E7-E53A-4F75-B6E2-55BA3561EDB6}"/>
    <cellStyle name="Excel Built-in 60% - Accent4" xfId="203" xr:uid="{A3C5AC04-35CD-4CDB-A95B-EFF66AFBE5E8}"/>
    <cellStyle name="Excel Built-in 60% - Accent5" xfId="204" xr:uid="{5C01EB82-72AD-4D4F-85D3-F3A48247AF82}"/>
    <cellStyle name="Excel Built-in 60% - Accent6" xfId="205" xr:uid="{6ED75115-EFB0-4E31-816A-0D451345A783}"/>
    <cellStyle name="Excel Built-in Accent1" xfId="206" xr:uid="{9934463D-B458-4E05-9F03-7A148D503063}"/>
    <cellStyle name="Excel Built-in Accent2" xfId="207" xr:uid="{CD6E404B-78E2-4F6F-8664-94E36CFF6A50}"/>
    <cellStyle name="Excel Built-in Accent3" xfId="208" xr:uid="{AE8314B0-002E-478E-8857-310DC88657F5}"/>
    <cellStyle name="Excel Built-in Accent4" xfId="209" xr:uid="{E7E037B1-EAAA-4CCC-ADDC-D2994EC49DAB}"/>
    <cellStyle name="Excel Built-in Accent5" xfId="210" xr:uid="{CE354941-F870-44C8-A9F9-A00E2BC4E9FB}"/>
    <cellStyle name="Excel Built-in Accent6" xfId="211" xr:uid="{3E6300D7-39F2-4373-B244-D66F7F541A45}"/>
    <cellStyle name="Excel Built-in Bad" xfId="212" xr:uid="{4005E0E7-56CA-4128-9AD6-E4252C41F1AF}"/>
    <cellStyle name="Excel Built-in Calculation" xfId="213" xr:uid="{176D5301-EF4A-4FC1-9E7D-C940C276D412}"/>
    <cellStyle name="Excel Built-in Check Cell" xfId="214" xr:uid="{8DE9041C-61DA-4457-833B-506F7D7BD730}"/>
    <cellStyle name="Excel Built-in Explanatory Text" xfId="215" xr:uid="{993806E0-9C09-4C97-B95D-F8BD75E80FE0}"/>
    <cellStyle name="Excel Built-in Good" xfId="216" xr:uid="{2C5DC940-6900-4046-A5B3-C7BF6CE33EAC}"/>
    <cellStyle name="Excel Built-in Heading 1" xfId="217" xr:uid="{ED24E2B0-C00D-447E-9ED4-968C84210198}"/>
    <cellStyle name="Excel Built-in Heading 2" xfId="218" xr:uid="{BAEE757B-AD91-4EC4-89F1-63E9E300E631}"/>
    <cellStyle name="Excel Built-in Heading 3" xfId="219" xr:uid="{7D524EC6-8B54-4ADC-B284-346F2C37D1C3}"/>
    <cellStyle name="Excel Built-in Heading 4" xfId="220" xr:uid="{A5F1B845-3B96-49BB-A9DB-53D8A3CB662C}"/>
    <cellStyle name="Excel Built-in Input" xfId="221" xr:uid="{631A08C1-4FDC-401A-A5FD-07308B739927}"/>
    <cellStyle name="Excel Built-in Linked Cell" xfId="222" xr:uid="{594377F8-C438-4C98-B176-AB8E3DD7F79C}"/>
    <cellStyle name="Excel Built-in Neutral" xfId="223" xr:uid="{2143A205-BC4D-419B-852A-963D3BA17F1B}"/>
    <cellStyle name="Excel Built-in Normal" xfId="224" xr:uid="{D4B0823F-472E-4A8C-AA2D-AEC580FC8D1A}"/>
    <cellStyle name="Excel Built-in Normal 2" xfId="225" xr:uid="{52C13FE4-828D-4D63-9293-8D895D895B02}"/>
    <cellStyle name="Excel Built-in Note" xfId="226" xr:uid="{99C648BD-495F-4495-B12D-4DC800F4C18A}"/>
    <cellStyle name="Excel Built-in Output" xfId="227" xr:uid="{AC4B29F3-5CBF-4837-8C70-C6FE88328DD1}"/>
    <cellStyle name="Excel Built-in Output 2" xfId="228" xr:uid="{11FCFB7E-688A-4C91-A0F2-D0766B2A5934}"/>
    <cellStyle name="Excel Built-in Title" xfId="229" xr:uid="{7FBE44D3-2AD2-43E4-BD86-C27A79C0F26F}"/>
    <cellStyle name="Excel Built-in Total" xfId="230" xr:uid="{C0080125-B064-461A-9983-A4C98DAFB996}"/>
    <cellStyle name="Excel Built-in Total 2" xfId="231" xr:uid="{6CDA3CD3-B13F-4E56-90B7-B0A15CC7CD5A}"/>
    <cellStyle name="Excel Built-in Warning Text" xfId="232" xr:uid="{101D4039-6CBA-4BD5-BF58-D7CBA7B1813B}"/>
    <cellStyle name="Explanatory Text 2" xfId="233" xr:uid="{16212DA5-B42C-49ED-AFA5-5906D0A96656}"/>
    <cellStyle name="Fixed" xfId="234" xr:uid="{FBC5AC1A-C26F-4D0A-9D33-8B782FD23741}"/>
    <cellStyle name="Fixed 2" xfId="235" xr:uid="{7BDB4F16-9952-4578-9C14-2677114ECCF9}"/>
    <cellStyle name="Heading 1 2" xfId="236" xr:uid="{6F6E1FCE-2B05-49F8-A570-DDAE28898199}"/>
    <cellStyle name="Heading 2 2" xfId="237" xr:uid="{AEF18FB1-AD39-45DC-BEFA-CDF88CC03035}"/>
    <cellStyle name="Heading 3 2" xfId="238" xr:uid="{3ED08ACA-17E6-42AB-99A8-B11C92B63F21}"/>
    <cellStyle name="Heading 4 2" xfId="239" xr:uid="{3B0C4DD4-E4F0-4AEE-B42B-B5E1D4006404}"/>
    <cellStyle name="Heading1" xfId="240" xr:uid="{BA33186F-0006-45D5-BDC4-97183148CCD0}"/>
    <cellStyle name="Heading1 2" xfId="241" xr:uid="{73260FA9-3468-45F6-9588-66A04DD77944}"/>
    <cellStyle name="Heading2" xfId="242" xr:uid="{02A8E41D-4FE3-48D5-92CD-5F361B16F9A8}"/>
    <cellStyle name="Heading2 2" xfId="243" xr:uid="{5DB97CFE-C3B8-4415-9BDB-865225ECD09D}"/>
    <cellStyle name="Hiperpovezava 2" xfId="13" xr:uid="{BC680BBD-EF9D-48B5-A5D9-8E1F522FE904}"/>
    <cellStyle name="Hiperpovezava 2 2" xfId="244" xr:uid="{33CC5C72-A948-43C6-96B1-3CA014EEF5E8}"/>
    <cellStyle name="Input 2" xfId="245" xr:uid="{68651568-91B6-46BB-8AB0-624A798E0919}"/>
    <cellStyle name="Item" xfId="246" xr:uid="{9F9770C6-FA98-4FF5-8AA1-30D3BEF9EE9F}"/>
    <cellStyle name="Izhod 2" xfId="247" xr:uid="{7B78DDDA-D093-43E9-9D23-864FF4D3247F}"/>
    <cellStyle name="Izhod 2 2" xfId="248" xr:uid="{5865A8C2-5DA8-4148-987E-D30D1C4A7E86}"/>
    <cellStyle name="Izhod 3" xfId="249" xr:uid="{C45885A9-04C3-460D-8452-44F47BDAA57B}"/>
    <cellStyle name="Izhod 3 2" xfId="250" xr:uid="{C924266D-9D3A-4551-B4E1-8E651B221F35}"/>
    <cellStyle name="Keš" xfId="251" xr:uid="{17F72A9E-DBB6-42C4-B1C8-E16355F062EA}"/>
    <cellStyle name="Keš 2" xfId="252" xr:uid="{6DC452AE-1FBD-4575-B959-68E9C1ECD50F}"/>
    <cellStyle name="Keš 3" xfId="253" xr:uid="{6A4617B8-8604-4479-BE51-059200C54C24}"/>
    <cellStyle name="Linked Cell 2" xfId="254" xr:uid="{047FB5BF-F347-4C5D-AC69-9F6281810944}"/>
    <cellStyle name="Naslov 1 2" xfId="255" xr:uid="{E5039198-D2CA-4C31-92A4-3F8133C18E55}"/>
    <cellStyle name="Naslov 1 3" xfId="256" xr:uid="{9666985C-1CEF-483B-9047-81915CE67494}"/>
    <cellStyle name="Naslov 2 2" xfId="257" xr:uid="{09E9484B-EE18-45C0-B032-AD781A4848AD}"/>
    <cellStyle name="Naslov 2 3" xfId="258" xr:uid="{F8BAF9B3-3ACC-450F-A1A3-4A25847BD88E}"/>
    <cellStyle name="Naslov 3 2" xfId="259" xr:uid="{353D742C-14BC-49D3-9ADA-AE73478436C2}"/>
    <cellStyle name="Naslov 3 3" xfId="260" xr:uid="{61ACA1D6-1BA1-411F-9F8E-08D15CA2D2F6}"/>
    <cellStyle name="Naslov 4 2" xfId="261" xr:uid="{60E8AE70-1383-4DE3-BFFF-5DF9DC9EE869}"/>
    <cellStyle name="Naslov 4 3" xfId="262" xr:uid="{40260555-E9F7-478D-AFB5-5CC4BDE0EA93}"/>
    <cellStyle name="Naslov 5" xfId="263" xr:uid="{67CEF9C0-B4D1-410B-B3D1-7F08EFAB36B4}"/>
    <cellStyle name="Naslov 5 2" xfId="264" xr:uid="{193BE94D-25FE-42F5-A553-7CF4DF0E4411}"/>
    <cellStyle name="Naslov 6" xfId="265" xr:uid="{60B41C5D-0198-491D-95DC-3E88A460DA8C}"/>
    <cellStyle name="Navadno 10" xfId="266" xr:uid="{22247653-42B5-492C-AF97-A940973AED31}"/>
    <cellStyle name="Navadno 10 2" xfId="267" xr:uid="{641EBF0D-C422-42E1-AF07-ED23B776612A}"/>
    <cellStyle name="Navadno 10 2 2" xfId="737" xr:uid="{35B56F4B-1C25-4B9A-8254-AD8BF32524E5}"/>
    <cellStyle name="Navadno 10 3" xfId="268" xr:uid="{6A80AC1F-B41D-4979-9FCA-138DBE1E7DC4}"/>
    <cellStyle name="Navadno 10 4" xfId="269" xr:uid="{40A1B545-C5CA-4172-8E60-51B0AABE6719}"/>
    <cellStyle name="Navadno 100" xfId="270" xr:uid="{5E705A9F-3B40-4811-B2F5-AC710C1A113A}"/>
    <cellStyle name="Navadno 101" xfId="271" xr:uid="{77FFD16C-3526-429B-8A2D-CB3E28D7F336}"/>
    <cellStyle name="Navadno 102" xfId="272" xr:uid="{8E8586F4-743B-4F53-AA20-59981A27FCB2}"/>
    <cellStyle name="Navadno 103" xfId="273" xr:uid="{34ACBCDF-8A48-4034-B546-34E47D74DFAF}"/>
    <cellStyle name="Navadno 104" xfId="274" xr:uid="{A77B5986-2CCB-49D6-8CE2-DD07497F7E4D}"/>
    <cellStyle name="Navadno 105" xfId="275" xr:uid="{8E217D4C-9442-4FB5-BE8A-53C79F5031F7}"/>
    <cellStyle name="Navadno 106" xfId="276" xr:uid="{FD390C12-1F1F-458F-A9FB-BDA16B7EB0F2}"/>
    <cellStyle name="Navadno 107" xfId="277" xr:uid="{CA85B5A8-683A-4693-A27E-E769DCB6A1E1}"/>
    <cellStyle name="Navadno 108" xfId="278" xr:uid="{594870EF-5DEF-493A-AB18-4836CF4C3A35}"/>
    <cellStyle name="Navadno 109" xfId="279" xr:uid="{E7177D4C-9F75-46FF-8C80-2C4BDEA7D77A}"/>
    <cellStyle name="Navadno 11" xfId="21" xr:uid="{6C9D7B39-0B30-450D-9850-EDFD84CFE142}"/>
    <cellStyle name="Navadno 11 2" xfId="281" xr:uid="{C05F63F2-14FE-4BD2-99B7-994E6196EBBC}"/>
    <cellStyle name="Navadno 11 2 2" xfId="282" xr:uid="{952154CF-65A4-4702-9934-7E364FCBA66C}"/>
    <cellStyle name="Navadno 11 2 3" xfId="283" xr:uid="{1F48A297-DB71-4BB2-8DA8-DBA53301684D}"/>
    <cellStyle name="Navadno 11 2 4" xfId="284" xr:uid="{C4ED37C4-A4DA-4BE2-83F9-063D1DF38B9D}"/>
    <cellStyle name="Navadno 11 3" xfId="285" xr:uid="{74B6731A-E792-43A3-95ED-994A2AADBE81}"/>
    <cellStyle name="Navadno 11 4" xfId="280" xr:uid="{53389DBB-7D89-4F65-A33F-6B74E982D8B4}"/>
    <cellStyle name="Navadno 110" xfId="286" xr:uid="{F9281795-4202-4219-A3E4-43695EB6948D}"/>
    <cellStyle name="Navadno 111" xfId="287" xr:uid="{69F40666-7365-4DB8-A176-768C679B11F2}"/>
    <cellStyle name="Navadno 112" xfId="288" xr:uid="{C3EF72BE-A7B4-42D4-B09D-F211E891F24B}"/>
    <cellStyle name="Navadno 113" xfId="289" xr:uid="{CB05BDD2-DF1C-451C-83C5-FD0C534E6D9F}"/>
    <cellStyle name="Navadno 114" xfId="290" xr:uid="{CCC71696-70EE-4D7D-A0D5-B5A4439C1A68}"/>
    <cellStyle name="Navadno 115" xfId="291" xr:uid="{5CA3C8B8-15C0-4324-9F6D-7515CB302A71}"/>
    <cellStyle name="Navadno 116" xfId="292" xr:uid="{016A0C0B-4255-495F-9A51-CAA6EFADCB57}"/>
    <cellStyle name="Navadno 117" xfId="293" xr:uid="{C65D716F-B984-4AF0-9934-48C2D16165EA}"/>
    <cellStyle name="Navadno 118" xfId="294" xr:uid="{020AB76D-3962-49F8-AF0B-C47097E569F3}"/>
    <cellStyle name="Navadno 119" xfId="295" xr:uid="{63FF9CA0-1466-42B8-AEF8-C217F270E399}"/>
    <cellStyle name="Navadno 12" xfId="296" xr:uid="{8C12B83A-1074-4FC9-AD07-78EE1BCEE7E3}"/>
    <cellStyle name="Navadno 12 2" xfId="297" xr:uid="{91A95B74-2264-4372-8155-51C2CC2EE136}"/>
    <cellStyle name="Navadno 12 3" xfId="298" xr:uid="{6BDFAC89-86D6-4B9D-A9DA-672F9B59F34C}"/>
    <cellStyle name="Navadno 12 4" xfId="299" xr:uid="{6ED4D3A9-A75B-4B6A-8AAE-C47899D9194F}"/>
    <cellStyle name="Navadno 120" xfId="300" xr:uid="{0118D76C-1AAE-4961-8ED5-6A1C36F77137}"/>
    <cellStyle name="Navadno 121" xfId="301" xr:uid="{6003210C-36A4-48BC-A846-ECE28B298CFD}"/>
    <cellStyle name="Navadno 122" xfId="302" xr:uid="{F2889CDA-E4BB-4DF2-84D1-AB5F358C43C2}"/>
    <cellStyle name="Navadno 123" xfId="303" xr:uid="{E9A250EE-DFB5-49A5-BAEB-7E85C8F72C39}"/>
    <cellStyle name="Navadno 124" xfId="304" xr:uid="{6F935C41-D2C8-4FC1-94D0-B14E176E190D}"/>
    <cellStyle name="Navadno 125" xfId="305" xr:uid="{D5833C98-793E-44F9-9DDF-9481AEEDE59D}"/>
    <cellStyle name="Navadno 126" xfId="306" xr:uid="{0A97F557-6EC1-4D74-B8C3-F88CE6580856}"/>
    <cellStyle name="Navadno 127" xfId="307" xr:uid="{5C34EAC3-15EB-4243-9D46-0CDE72988BBE}"/>
    <cellStyle name="Navadno 128" xfId="308" xr:uid="{DF3F66A2-1FD1-4BD7-8A4F-355258FAF393}"/>
    <cellStyle name="Navadno 129" xfId="309" xr:uid="{F38B9AE1-81A9-4D22-A25D-41EFA74F7081}"/>
    <cellStyle name="Navadno 13" xfId="310" xr:uid="{6A10D8FB-5E68-41B3-AE30-D7CB24081996}"/>
    <cellStyle name="Navadno 13 2" xfId="311" xr:uid="{7F6E7F0D-4CE9-4563-BEFA-1C3FBD4E74D3}"/>
    <cellStyle name="Navadno 13 3" xfId="312" xr:uid="{3CE0E997-4D34-4D30-ABC9-393E8781B3B3}"/>
    <cellStyle name="Navadno 130" xfId="313" xr:uid="{597F9B19-DDA2-4F08-A16A-EFFDEE70EF1A}"/>
    <cellStyle name="Navadno 131" xfId="314" xr:uid="{87DEC4C1-7CC8-4704-B36E-4112F4AD9FA0}"/>
    <cellStyle name="Navadno 132" xfId="315" xr:uid="{6982C89B-11AF-48DD-A253-92B385CDF6D2}"/>
    <cellStyle name="Navadno 133" xfId="316" xr:uid="{F1D0F33A-166E-4C38-9C18-D83D3206AC11}"/>
    <cellStyle name="Navadno 134" xfId="317" xr:uid="{BFD6DC5D-6A53-434A-AB41-96ABCFC6288E}"/>
    <cellStyle name="Navadno 135" xfId="318" xr:uid="{FE593861-CA76-4FCB-9E6D-5B6BF5A5579A}"/>
    <cellStyle name="Navadno 136" xfId="319" xr:uid="{967E2560-6F56-4BC9-9BBD-1068AEBBF95B}"/>
    <cellStyle name="Navadno 137" xfId="320" xr:uid="{50C4A6AA-1747-4972-BA93-23FD6EC61502}"/>
    <cellStyle name="Navadno 138" xfId="321" xr:uid="{E3BCF1D8-03ED-4BF0-BC31-03C49DF74769}"/>
    <cellStyle name="Navadno 139" xfId="322" xr:uid="{9DE76AA3-EAAA-472B-A62B-E32A2B449027}"/>
    <cellStyle name="Navadno 14" xfId="323" xr:uid="{7EED92D0-B4A4-400F-826E-F0EB9D8401E0}"/>
    <cellStyle name="Navadno 140" xfId="324" xr:uid="{7F53E144-3CB3-4512-9E03-553928BE2CBC}"/>
    <cellStyle name="Navadno 141" xfId="325" xr:uid="{E22D8A3E-13C9-4920-9F5E-F1B52F1CC4A7}"/>
    <cellStyle name="Navadno 142" xfId="326" xr:uid="{3F4A430F-09CF-4EDA-BA80-237C53632847}"/>
    <cellStyle name="Navadno 143" xfId="327" xr:uid="{7A05451C-35B9-4318-A549-127CA51F4D62}"/>
    <cellStyle name="Navadno 144" xfId="328" xr:uid="{9915B718-9F97-4A69-8EF4-4C38B8DEED0A}"/>
    <cellStyle name="Navadno 145" xfId="329" xr:uid="{25879735-9EA5-4F6A-9AAB-A878087C001B}"/>
    <cellStyle name="Navadno 146" xfId="330" xr:uid="{2276AFA4-5A4A-4EA3-B76B-34CFAB9C62DF}"/>
    <cellStyle name="Navadno 147" xfId="331" xr:uid="{1DCF9754-75F5-4C70-9CD8-5036F09AA4FB}"/>
    <cellStyle name="Navadno 148" xfId="332" xr:uid="{E4B0B5DF-4474-4CD0-A2DF-0486341855A9}"/>
    <cellStyle name="Navadno 149" xfId="333" xr:uid="{5AE349AD-599C-4B6D-8360-41A9107569C6}"/>
    <cellStyle name="Navadno 15" xfId="334" xr:uid="{9C2D2973-080F-4CB6-AFDB-7C541433A572}"/>
    <cellStyle name="Navadno 150" xfId="335" xr:uid="{C0CC7C55-F888-49D9-A2C5-DB38FA09E6A8}"/>
    <cellStyle name="Navadno 151" xfId="336" xr:uid="{578D80AF-A7CC-45D0-99E7-A75E5884457E}"/>
    <cellStyle name="Navadno 152" xfId="337" xr:uid="{FCBAA587-E4F9-4F77-AA21-B3DA9F6B9E29}"/>
    <cellStyle name="Navadno 153" xfId="338" xr:uid="{F5C63E70-B98D-4040-A91A-160F7568958F}"/>
    <cellStyle name="Navadno 154" xfId="339" xr:uid="{6364849D-A85A-47E6-8D6F-7BC7F184E437}"/>
    <cellStyle name="Navadno 155" xfId="340" xr:uid="{C0D7072A-5C5D-49C3-9219-9859D37E430B}"/>
    <cellStyle name="Navadno 156" xfId="341" xr:uid="{3601462D-1A8E-4D30-985C-0F4BCA3D7F0E}"/>
    <cellStyle name="Navadno 157" xfId="342" xr:uid="{781EF179-7A5E-4EBB-A6B6-BD31FBB0AD22}"/>
    <cellStyle name="Navadno 158" xfId="343" xr:uid="{32AC22A7-333E-42A8-BA3F-520BE92B14DB}"/>
    <cellStyle name="Navadno 159" xfId="344" xr:uid="{A2FE787E-B425-4F65-8A7A-647D41E0642A}"/>
    <cellStyle name="Navadno 16" xfId="345" xr:uid="{6EA933EC-15FA-4873-B1CB-A8ED0BC53FB7}"/>
    <cellStyle name="Navadno 160" xfId="346" xr:uid="{18007F5C-4D96-4E6E-93D9-5DBFC7EC824D}"/>
    <cellStyle name="Navadno 161" xfId="347" xr:uid="{578908C7-EF05-4193-A94C-B8B0342D5EE9}"/>
    <cellStyle name="Navadno 17" xfId="348" xr:uid="{3AA30320-C046-42AB-9A0B-F4D443AF21CE}"/>
    <cellStyle name="Navadno 18" xfId="349" xr:uid="{1E6962BC-62E2-445E-82C8-90B141D1C6CF}"/>
    <cellStyle name="Navadno 19" xfId="350" xr:uid="{2A1A1F19-346E-44F1-9D59-81020F0F8178}"/>
    <cellStyle name="Navadno 2" xfId="4" xr:uid="{F52789C0-2971-43AB-BBB1-51AE1BD8FB6C}"/>
    <cellStyle name="Navadno 2 2" xfId="12" xr:uid="{DC356CB0-4375-44F8-95D8-151FFB5746C7}"/>
    <cellStyle name="Navadno 2 2 2" xfId="50" xr:uid="{92FD0C27-E98D-427A-AFD6-E976A687C5E0}"/>
    <cellStyle name="Navadno 2 2 2 2" xfId="351" xr:uid="{EF4D958C-B9DC-4901-A713-AAA221EC076A}"/>
    <cellStyle name="Navadno 2 2 2 3" xfId="352" xr:uid="{068627D1-14B5-4B04-804F-33E61CE95771}"/>
    <cellStyle name="Navadno 2 2 2 4" xfId="353" xr:uid="{DDFC701A-AA22-4A7B-B089-D25664B2E221}"/>
    <cellStyle name="Navadno 2 2 2 5" xfId="354" xr:uid="{B4E11EF2-5EBA-4C6A-B1B1-A6D7019B25A6}"/>
    <cellStyle name="Navadno 2 2 3" xfId="55" xr:uid="{091F70E0-A297-4DEA-83CE-B193CB5F9EE8}"/>
    <cellStyle name="Navadno 2 2 3 2" xfId="355" xr:uid="{60D1550B-0CC0-47A0-A131-7480DF8622F6}"/>
    <cellStyle name="Navadno 2 2 3 2 2" xfId="356" xr:uid="{452FED42-C456-46B8-8E3D-E4D8F3EC6787}"/>
    <cellStyle name="Navadno 2 2 3 2 3" xfId="357" xr:uid="{0F51D8FB-F549-490A-8CB7-FB076378706E}"/>
    <cellStyle name="Navadno 2 2 3 3" xfId="358" xr:uid="{338372E1-B229-4278-A6C9-1EAB727D44A2}"/>
    <cellStyle name="Navadno 2 2 3 4" xfId="359" xr:uid="{B19B5350-77A8-43DE-B3B0-420118AEFD7E}"/>
    <cellStyle name="Navadno 2 2 3 4 2" xfId="360" xr:uid="{3BF6F5A9-A56B-4483-B3A2-CD39AD24CAD8}"/>
    <cellStyle name="Navadno 2 2 3 5" xfId="361" xr:uid="{B4637FD1-D3B9-4359-A13F-ECB32C7EF462}"/>
    <cellStyle name="Navadno 2 2 3 5 2" xfId="362" xr:uid="{8ED48440-B55F-4CB0-A7FD-D06D298F5DCE}"/>
    <cellStyle name="Navadno 2 2 4" xfId="363" xr:uid="{20B9836F-7C80-4690-BF07-258BA097BCF6}"/>
    <cellStyle name="Navadno 2 2 5" xfId="364" xr:uid="{54825328-DEE6-4DDE-BA80-A08EE4A1B7D2}"/>
    <cellStyle name="Navadno 2 2 6" xfId="365" xr:uid="{54EE958F-BBD4-4757-9E47-931859CEF7CE}"/>
    <cellStyle name="Navadno 2 2 7" xfId="26" xr:uid="{B775E56C-C73B-48CB-9ADD-A7D7BB69B7D4}"/>
    <cellStyle name="Navadno 2 2_K108993_projektantski predracun_fekalna kanalizacija(1)" xfId="366" xr:uid="{2A8D29B6-153D-4D43-81F5-3CBF51196068}"/>
    <cellStyle name="Navadno 2 22" xfId="700" xr:uid="{000DE521-7E58-4261-94BD-A57C6560BFBD}"/>
    <cellStyle name="Navadno 2 3" xfId="11" xr:uid="{112BD33D-E4EC-4924-A0EF-92C68E2B25DF}"/>
    <cellStyle name="Navadno 2 3 2" xfId="367" xr:uid="{E4315F80-AC3B-4EDB-9A3F-9E6FBFB55CE3}"/>
    <cellStyle name="Navadno 2 3 3" xfId="368" xr:uid="{52FA2328-15FA-4EA0-A0DD-9C2C788FA5E5}"/>
    <cellStyle name="Navadno 2 3 3 2" xfId="369" xr:uid="{C0C2BCCE-93BC-4DCB-B4E2-7B4377DBCBDB}"/>
    <cellStyle name="Navadno 2 3 4" xfId="370" xr:uid="{2D5653C3-6A30-4EA2-A71F-2C23B625F8D6}"/>
    <cellStyle name="Navadno 2 3 5" xfId="371" xr:uid="{D4200B00-66A7-4DE8-BBE2-9E217CBBDF3E}"/>
    <cellStyle name="Navadno 2 3 6" xfId="45" xr:uid="{6145F1EF-2B33-4B39-B9F5-278B7739B8A3}"/>
    <cellStyle name="Navadno 2 3 7" xfId="739" xr:uid="{289BD51C-3D80-496D-9FD8-A561424E7F98}"/>
    <cellStyle name="Navadno 2 4" xfId="9" xr:uid="{3D2970DC-FF1C-41BF-B29C-43A3F222C029}"/>
    <cellStyle name="Navadno 2 4 2" xfId="373" xr:uid="{E741515B-079B-4066-A2FC-78B3486D4653}"/>
    <cellStyle name="Navadno 2 4 3" xfId="374" xr:uid="{54842A4A-AE81-4902-9BEC-44658C17AF5C}"/>
    <cellStyle name="Navadno 2 4 4" xfId="372" xr:uid="{18CE21EE-5AD8-4B82-83C2-B7462A1E42DE}"/>
    <cellStyle name="Navadno 2 5" xfId="58" xr:uid="{ABA0A16D-3E77-47F8-A49A-C252AAC4216E}"/>
    <cellStyle name="Navadno 2 5 2" xfId="376" xr:uid="{4030C64E-BBA6-4966-8A9E-9BE7A65AB9E8}"/>
    <cellStyle name="Navadno 2 5 3" xfId="375" xr:uid="{6406AE56-7EBB-4FB4-BEA1-4778DE70D64A}"/>
    <cellStyle name="Navadno 2 6" xfId="377" xr:uid="{C7D05A3A-D935-4FE5-BBBF-3150E8DD86D6}"/>
    <cellStyle name="Navadno 2 6 2" xfId="378" xr:uid="{87A00625-6EBB-4D45-9E2F-9E1DC6CABED3}"/>
    <cellStyle name="Navadno 2 7" xfId="379" xr:uid="{43EA0851-C683-4CC4-A069-5171383EEFFD}"/>
    <cellStyle name="Navadno 2 8" xfId="380" xr:uid="{41DA3D9F-ADC2-408B-B3AB-2E3AA1475C05}"/>
    <cellStyle name="Navadno 2_6 Poglavje-ponudbeni predračun_ČN-BELTINCI" xfId="381" xr:uid="{07CD53AB-A411-44BB-9CA1-47B6F4BE9CF8}"/>
    <cellStyle name="Navadno 20" xfId="382" xr:uid="{7A1BD5AB-4BF0-426A-8C83-BC2C07753E6F}"/>
    <cellStyle name="Navadno 21" xfId="23" xr:uid="{342DD278-5463-46E4-889F-0926C012D2E8}"/>
    <cellStyle name="Navadno 21 2" xfId="383" xr:uid="{715A8040-1D1F-462C-88CB-133A4F9DE36D}"/>
    <cellStyle name="Navadno 22" xfId="384" xr:uid="{B8355B6B-2680-4CA2-AA60-CC205E0BC033}"/>
    <cellStyle name="Navadno 22 2" xfId="741" xr:uid="{B263C1DD-44ED-4A1E-982F-99C5917879DD}"/>
    <cellStyle name="Navadno 23" xfId="385" xr:uid="{D9403609-C55E-45C8-A65F-44B19D1A1724}"/>
    <cellStyle name="Navadno 24" xfId="386" xr:uid="{9BEF0AB1-11C6-419A-9CF2-26844D92CB41}"/>
    <cellStyle name="Navadno 25" xfId="27" xr:uid="{5741EF98-215D-4CE0-906A-B35F3CC945EB}"/>
    <cellStyle name="Navadno 25 2" xfId="54" xr:uid="{FAF50FCB-88BE-4ADF-A73C-3B98751227AB}"/>
    <cellStyle name="Navadno 26" xfId="387" xr:uid="{099E3C95-7C5D-43AB-A367-F525072A7CCD}"/>
    <cellStyle name="Navadno 27" xfId="388" xr:uid="{410E6D40-6A48-4576-BBDC-9FB1C127BDD7}"/>
    <cellStyle name="Navadno 28" xfId="389" xr:uid="{BB4BA596-7B95-4983-9793-AB1F0DEC6A8C}"/>
    <cellStyle name="Navadno 29" xfId="390" xr:uid="{25FA7515-D9B8-4E02-A402-141EFED853CC}"/>
    <cellStyle name="Navadno 3" xfId="7" xr:uid="{07E57669-31B3-479E-986F-B29922F76811}"/>
    <cellStyle name="Navadno 3 2" xfId="391" xr:uid="{56895F79-582A-4AFD-B4A8-6E39A7D84F8B}"/>
    <cellStyle name="Navadno 3 2 2" xfId="392" xr:uid="{715E89E9-3839-4750-AB03-C9A4583D89AD}"/>
    <cellStyle name="Navadno 3 2 3" xfId="393" xr:uid="{5B539EBF-C759-40A3-BED9-6F6294940E61}"/>
    <cellStyle name="Navadno 3 2 3 2" xfId="394" xr:uid="{CAD8F0FC-5326-4958-84AB-49C253208C40}"/>
    <cellStyle name="Navadno 3 2 4" xfId="395" xr:uid="{56460556-714C-4FCC-80DC-98D7313CFC83}"/>
    <cellStyle name="Navadno 3 2 5" xfId="712" xr:uid="{93D32D75-6C76-4EBB-BC9B-6A1B65BE607D}"/>
    <cellStyle name="Navadno 3 3" xfId="396" xr:uid="{A96997A9-A76A-4622-A208-5E20740E7546}"/>
    <cellStyle name="Navadno 3 3 2" xfId="736" xr:uid="{A7123DC5-533B-4DA7-9DAC-E0ED5ACC37EA}"/>
    <cellStyle name="Navadno 3 4" xfId="397" xr:uid="{FF32B382-09CF-474A-B57A-A8D353688107}"/>
    <cellStyle name="Navadno 3 5" xfId="398" xr:uid="{C84231C8-C238-4859-AB05-A44C6C9A4FDC}"/>
    <cellStyle name="Navadno 3 6" xfId="28" xr:uid="{ECD2D0DB-9F0D-4095-84FE-4434E04F8836}"/>
    <cellStyle name="Navadno 3 7" xfId="711" xr:uid="{374F4391-5F65-4000-8E3B-1E2C5D265887}"/>
    <cellStyle name="Navadno 3_6 Poglavje-ponudbeni predračun_ČN-BELTINCI" xfId="399" xr:uid="{DC73FD8F-B597-40ED-9811-DA4440A1FAF3}"/>
    <cellStyle name="Navadno 30" xfId="400" xr:uid="{0F9A9E63-09B3-4BBC-B19C-6B272128BF9A}"/>
    <cellStyle name="Navadno 31" xfId="401" xr:uid="{2F7B18E9-732E-4F04-9692-7D687318A61C}"/>
    <cellStyle name="Navadno 32" xfId="402" xr:uid="{FCE957B4-2116-43FC-85D6-45A2505CAE60}"/>
    <cellStyle name="Navadno 33" xfId="403" xr:uid="{4CAC22C1-AC7C-453C-9DAC-86A61F4F4CE2}"/>
    <cellStyle name="Navadno 34" xfId="404" xr:uid="{3040E322-E276-417F-BFB0-769B618B3611}"/>
    <cellStyle name="Navadno 35" xfId="405" xr:uid="{6F5AE05F-BBCF-4288-ADA8-21A9B8F95D1D}"/>
    <cellStyle name="Navadno 36" xfId="406" xr:uid="{CB7586AA-E07F-409E-AF75-76B06FE9F7C4}"/>
    <cellStyle name="Navadno 37" xfId="407" xr:uid="{B2A26146-FDFA-4BCB-B470-875D44A38D4A}"/>
    <cellStyle name="Navadno 38" xfId="408" xr:uid="{A988C3D9-E945-4C30-AFE0-543C105DE84F}"/>
    <cellStyle name="Navadno 39" xfId="409" xr:uid="{083B42BA-7703-411D-8AC6-45CA42830F56}"/>
    <cellStyle name="Navadno 4" xfId="29" xr:uid="{9FF32BDF-ED5D-4283-922B-5160AF14DEB9}"/>
    <cellStyle name="Navadno 4 2" xfId="410" xr:uid="{88100504-47C5-4E58-999D-7886BAE77DA3}"/>
    <cellStyle name="Navadno 4 2 2" xfId="411" xr:uid="{9AEAEA83-DF52-45FD-99C9-5004E9CE1A24}"/>
    <cellStyle name="Navadno 4 2 3" xfId="412" xr:uid="{CD7413EF-F5E8-4D61-85BC-60E5A897C84F}"/>
    <cellStyle name="Navadno 4 2 3 2" xfId="413" xr:uid="{68F4BB8D-FE76-4BBF-B35C-276B3A7C4F61}"/>
    <cellStyle name="Navadno 4 3" xfId="414" xr:uid="{AE3AEED4-69B4-4C01-AE2E-741DF4FE38CE}"/>
    <cellStyle name="Navadno 4 3 2" xfId="415" xr:uid="{7894E2A2-8663-43FC-9F7B-6A65F9A581ED}"/>
    <cellStyle name="Navadno 4 4" xfId="416" xr:uid="{B72185F3-A192-47B9-A16D-189688FCB319}"/>
    <cellStyle name="Navadno 4 4 2" xfId="417" xr:uid="{5E390C65-B43A-44E9-9CB3-47B151846318}"/>
    <cellStyle name="Navadno 4 5" xfId="418" xr:uid="{74092648-B731-47B5-A482-5FCD4017B819}"/>
    <cellStyle name="Navadno 4 6" xfId="419" xr:uid="{037639D0-D71C-421B-A2BF-B78509B4A14F}"/>
    <cellStyle name="Navadno 4 7" xfId="713" xr:uid="{64F89E2F-078F-40DC-A6B3-5977E00CDBFE}"/>
    <cellStyle name="Navadno 40" xfId="420" xr:uid="{295B57AF-998E-4438-89B0-2AC3DB28B111}"/>
    <cellStyle name="Navadno 41" xfId="421" xr:uid="{93B1EAD1-F2DB-4415-8A7F-95CBC3494E98}"/>
    <cellStyle name="Navadno 42" xfId="422" xr:uid="{2913CA10-264F-4D33-81A6-72CB0315F8F0}"/>
    <cellStyle name="Navadno 43" xfId="423" xr:uid="{0722DF48-CB35-4306-A4DD-CB1A563645CF}"/>
    <cellStyle name="Navadno 44" xfId="424" xr:uid="{177A132C-9BA1-417B-AD0D-188F5DCF6205}"/>
    <cellStyle name="Navadno 45" xfId="425" xr:uid="{8810CE9F-4C34-416B-9856-F17A63FCF550}"/>
    <cellStyle name="Navadno 46" xfId="426" xr:uid="{F521C178-877C-4D21-9A8E-A81759411B7F}"/>
    <cellStyle name="Navadno 47" xfId="427" xr:uid="{8A6161CA-0008-4305-A3CB-804142241F19}"/>
    <cellStyle name="Navadno 48" xfId="428" xr:uid="{CE7E264D-E3ED-4C0C-9791-219EA8D62C55}"/>
    <cellStyle name="Navadno 49" xfId="429" xr:uid="{D6B14D0A-BC1B-4B0A-8714-161AF6B40D67}"/>
    <cellStyle name="Navadno 5" xfId="30" xr:uid="{43BA8916-A429-4A20-9532-386283FB5135}"/>
    <cellStyle name="Navadno 5 2" xfId="64" xr:uid="{ABD05F98-51E2-4FA4-882B-F7F57F35D000}"/>
    <cellStyle name="Navadno 5 2 2" xfId="431" xr:uid="{FEC6765D-2C5F-4028-BFDD-569DF713B603}"/>
    <cellStyle name="Navadno 5 2 3" xfId="432" xr:uid="{F1EAA654-1010-4389-9ED9-08E52F649AFB}"/>
    <cellStyle name="Navadno 5 2 3 2" xfId="433" xr:uid="{D336AB50-5572-41E6-90CC-77B3F32ED10F}"/>
    <cellStyle name="Navadno 5 2 4" xfId="434" xr:uid="{23934C75-EB55-49D6-8358-53987102F96E}"/>
    <cellStyle name="Navadno 5 2 5" xfId="430" xr:uid="{DB4FE3E0-FFBA-4067-BAB4-64A322C0680B}"/>
    <cellStyle name="Navadno 5 3" xfId="435" xr:uid="{47E32743-5F9C-4172-BD1B-62052298C41D}"/>
    <cellStyle name="Navadno 5 3 2" xfId="436" xr:uid="{C5EE175E-0D78-4C1D-ACBF-76CB81988636}"/>
    <cellStyle name="Navadno 5 4" xfId="437" xr:uid="{107D2A16-5BE2-4CF8-AC87-2BAD8E1D2936}"/>
    <cellStyle name="Navadno 5 5" xfId="438" xr:uid="{3286A564-F116-4DE8-81F2-FA65EC7485BB}"/>
    <cellStyle name="Navadno 5 6" xfId="439" xr:uid="{DAA403F7-41DD-4954-B355-D25D60EB815A}"/>
    <cellStyle name="Navadno 5 7" xfId="714" xr:uid="{F95854BC-EE22-40BA-9243-3B524C12FD59}"/>
    <cellStyle name="Navadno 50" xfId="440" xr:uid="{0F693439-4B85-47F8-9941-39C3182AE6C1}"/>
    <cellStyle name="Navadno 51" xfId="441" xr:uid="{EA175C5D-C7E6-40B8-AEB1-061CB6E23147}"/>
    <cellStyle name="Navadno 52" xfId="442" xr:uid="{B9352327-9BEE-4EAA-86EF-E0FD742AF8BD}"/>
    <cellStyle name="Navadno 53" xfId="443" xr:uid="{68E4B74D-F3EA-4816-A676-A36CA341087A}"/>
    <cellStyle name="Navadno 54" xfId="444" xr:uid="{5E52B452-9D99-4D29-AB10-CA4B54F4498B}"/>
    <cellStyle name="Navadno 55" xfId="445" xr:uid="{A7A806B1-8CAF-4740-9CC4-1FA72DE65B4E}"/>
    <cellStyle name="Navadno 56" xfId="446" xr:uid="{36A41CC8-EA89-4745-8E5B-E64C056212CD}"/>
    <cellStyle name="Navadno 57" xfId="447" xr:uid="{48C1FCA5-BDE0-4AFD-A312-3653416EA706}"/>
    <cellStyle name="Navadno 58" xfId="448" xr:uid="{7C2B8AE2-88ED-476A-B30A-962F0E984E95}"/>
    <cellStyle name="Navadno 59" xfId="449" xr:uid="{3F3DA60C-27F4-4EBC-AFD7-714B5E655D39}"/>
    <cellStyle name="Navadno 6" xfId="49" xr:uid="{9BB96E5F-CFD7-4E9F-9002-3DF904A89968}"/>
    <cellStyle name="Navadno 6 2" xfId="59" xr:uid="{B3A1594A-0D18-4D1E-B701-D1FA59E1055D}"/>
    <cellStyle name="Navadno 6 2 2" xfId="450" xr:uid="{39ED061F-1F84-4593-80C5-0665112A123E}"/>
    <cellStyle name="Navadno 6 2 3" xfId="451" xr:uid="{DAA0D203-FA39-4322-A151-3A8B2045BC4B}"/>
    <cellStyle name="Navadno 6 2 3 2" xfId="452" xr:uid="{60934E05-CBE6-4231-A6A5-AFF506793556}"/>
    <cellStyle name="Navadno 6 2 4" xfId="453" xr:uid="{5EAC46B5-FC8B-4E3D-B95D-3F6209842DA4}"/>
    <cellStyle name="Navadno 6 2 5" xfId="454" xr:uid="{6002D0CD-29FA-44F0-B99D-93B8FFBD4CCA}"/>
    <cellStyle name="Navadno 6 3" xfId="455" xr:uid="{319EE27D-D42C-4050-B36E-3660D0D001E2}"/>
    <cellStyle name="Navadno 6 4" xfId="456" xr:uid="{73207E7C-ACE9-4A69-9B57-C4E99FE939B2}"/>
    <cellStyle name="Navadno 6 5" xfId="457" xr:uid="{34DDE84A-ED1D-478D-9CB9-3FDB00E03C9C}"/>
    <cellStyle name="Navadno 6 6" xfId="715" xr:uid="{C1412D5A-3EC2-4585-B64D-BDAC8815E9AC}"/>
    <cellStyle name="Navadno 60" xfId="458" xr:uid="{A28D08B1-8A30-4675-93E2-D05DAA62C770}"/>
    <cellStyle name="Navadno 61" xfId="459" xr:uid="{604745EE-7E86-4878-AF10-17B7C583FF19}"/>
    <cellStyle name="Navadno 62" xfId="460" xr:uid="{E0F24878-3E7F-483F-BB33-D7529D9872B9}"/>
    <cellStyle name="Navadno 63" xfId="461" xr:uid="{91BBFFD4-0E12-423C-B1A9-59257F1A65EC}"/>
    <cellStyle name="Navadno 64" xfId="462" xr:uid="{D7E09AC8-F0C1-49A7-9540-A80F64845779}"/>
    <cellStyle name="Navadno 65" xfId="463" xr:uid="{BD386C36-BF28-4607-BFC1-D2893745BD78}"/>
    <cellStyle name="Navadno 66" xfId="464" xr:uid="{63AC38F5-248F-400D-9C96-DC37D39EFE3A}"/>
    <cellStyle name="Navadno 67" xfId="465" xr:uid="{CFC3E713-3846-4156-BC5B-1A73C052167B}"/>
    <cellStyle name="Navadno 68" xfId="466" xr:uid="{3857675A-F5CD-4152-9DF1-156F83A55AC6}"/>
    <cellStyle name="Navadno 69" xfId="467" xr:uid="{A655C17D-BE0A-4D35-A59E-C4279B8BC69B}"/>
    <cellStyle name="Navadno 7" xfId="52" xr:uid="{8A35EFD2-9C55-4CA7-8319-66DCC0A74CB7}"/>
    <cellStyle name="Navadno 7 2" xfId="57" xr:uid="{9C2909C6-95AF-4BC9-9836-8B471CFDEC64}"/>
    <cellStyle name="Navadno 7 2 2" xfId="469" xr:uid="{1977E7AD-294E-4B3A-BC0A-7590B1E1E814}"/>
    <cellStyle name="Navadno 7 3" xfId="470" xr:uid="{1DECCAEB-C68D-4FD6-B039-D13B2E73076C}"/>
    <cellStyle name="Navadno 7 4" xfId="471" xr:uid="{E942852E-3850-41B2-93C0-ADDAE6CAC547}"/>
    <cellStyle name="Navadno 7 5" xfId="472" xr:uid="{9339D990-4734-48DF-A3AC-56C716CF1C84}"/>
    <cellStyle name="Navadno 7 6" xfId="468" xr:uid="{776FC290-2DD6-469E-B299-505818BC4AD8}"/>
    <cellStyle name="Navadno 7 7" xfId="716" xr:uid="{0E82E8F7-C8A2-4F69-B18F-CB0A5E65AD2D}"/>
    <cellStyle name="Navadno 70" xfId="473" xr:uid="{3847AED1-A48A-41AC-9654-AA5D346963C9}"/>
    <cellStyle name="Navadno 71" xfId="474" xr:uid="{AC7B9966-F762-49EF-9353-5F95EC813B7E}"/>
    <cellStyle name="Navadno 72" xfId="475" xr:uid="{D5BC3E45-AA20-46E8-96D3-4428AB34B2A8}"/>
    <cellStyle name="Navadno 73" xfId="476" xr:uid="{8C3CC8BE-6207-406C-BBC3-468C9F50BED1}"/>
    <cellStyle name="Navadno 74" xfId="477" xr:uid="{CF472638-693A-49FE-A152-705611DE9318}"/>
    <cellStyle name="Navadno 75" xfId="478" xr:uid="{CCBA5EA1-879B-4732-9ADD-C2C494BA543F}"/>
    <cellStyle name="Navadno 76" xfId="479" xr:uid="{B2D69A16-9946-410B-9C50-D447B991CA12}"/>
    <cellStyle name="Navadno 77" xfId="480" xr:uid="{DA1E40DC-4CC3-4FF8-9CCA-CDEC88539AFA}"/>
    <cellStyle name="Navadno 78" xfId="481" xr:uid="{0A21D375-06AC-494F-B864-352F985DCE0E}"/>
    <cellStyle name="Navadno 79" xfId="482" xr:uid="{3D7FEF56-8537-4534-81D9-46D6ECCDB24E}"/>
    <cellStyle name="Navadno 8" xfId="62" xr:uid="{6E019D88-FE59-48AF-8311-B7353249030C}"/>
    <cellStyle name="Navadno 8 2" xfId="484" xr:uid="{B98E864F-9865-4D18-B402-DB8838411385}"/>
    <cellStyle name="Navadno 8 2 2" xfId="485" xr:uid="{9E961729-DB66-4CA3-A39D-97E315D6EB07}"/>
    <cellStyle name="Navadno 8 2 2 2" xfId="486" xr:uid="{FE136FB8-35D3-4209-8997-BD63092B29D7}"/>
    <cellStyle name="Navadno 8 2 3" xfId="487" xr:uid="{30A2871C-AAA8-4FA8-B5DB-8CC5F9204646}"/>
    <cellStyle name="Navadno 8 2 4" xfId="488" xr:uid="{C2E347A8-2496-4CF5-AB24-3285FCAB7CCA}"/>
    <cellStyle name="Navadno 8 3" xfId="489" xr:uid="{9BB45529-3AB4-4D3E-AFBA-B813DBCF8C35}"/>
    <cellStyle name="Navadno 8 4" xfId="490" xr:uid="{473D0D7C-0A6E-4B28-93FF-1E7E42CFCB34}"/>
    <cellStyle name="Navadno 8 4 2" xfId="491" xr:uid="{E9AAE340-00CF-48B8-9B41-1EC0B90756EB}"/>
    <cellStyle name="Navadno 8 5" xfId="492" xr:uid="{E921929E-5A9E-4598-8780-29CD13165ACB}"/>
    <cellStyle name="Navadno 8 6" xfId="493" xr:uid="{257922E4-5F53-4507-AF80-C202025EC9BC}"/>
    <cellStyle name="Navadno 8 7" xfId="494" xr:uid="{BCBB75F5-3364-4170-846F-5EB8FDD3D1F9}"/>
    <cellStyle name="Navadno 8 8" xfId="483" xr:uid="{B5739F57-BD19-46BC-8015-64C78C7671D4}"/>
    <cellStyle name="Navadno 80" xfId="495" xr:uid="{BEEA266F-862A-41FD-A1DC-0CACE67CA08A}"/>
    <cellStyle name="Navadno 81" xfId="496" xr:uid="{D4923AE7-6A1C-4418-A48A-AEE018F9FB84}"/>
    <cellStyle name="Navadno 82" xfId="497" xr:uid="{3AD2E6A1-B81A-4EC1-BF44-FAE31A283D5A}"/>
    <cellStyle name="Navadno 83" xfId="498" xr:uid="{96CBB20F-E525-479C-AD65-E66B917C80C8}"/>
    <cellStyle name="Navadno 84" xfId="499" xr:uid="{A48459CD-79DB-4B53-9C65-216FE1CE60F1}"/>
    <cellStyle name="Navadno 85" xfId="500" xr:uid="{AFC42023-7E45-447F-833D-1B56C66BAF89}"/>
    <cellStyle name="Navadno 86" xfId="501" xr:uid="{C15E3791-1565-4CAC-93EC-7F72AF1C0B2F}"/>
    <cellStyle name="Navadno 87" xfId="502" xr:uid="{B4E8E733-FE43-4B0C-98F8-BB127CF10161}"/>
    <cellStyle name="Navadno 88" xfId="503" xr:uid="{8655FF89-F446-4EFE-842E-B38D10CED076}"/>
    <cellStyle name="Navadno 89" xfId="504" xr:uid="{FA7BD3AF-DADA-4740-AF9E-43E033D870E9}"/>
    <cellStyle name="Navadno 9" xfId="505" xr:uid="{42BAE5B8-1B5F-443E-8680-CEFC6138F299}"/>
    <cellStyle name="Navadno 9 2" xfId="506" xr:uid="{64394189-7804-4F55-82F5-1A6BA676BA70}"/>
    <cellStyle name="Navadno 9 3" xfId="709" xr:uid="{93CA9C08-9DD3-4DDA-92C4-74E6391B9442}"/>
    <cellStyle name="Navadno 90" xfId="507" xr:uid="{0AA74165-52EC-480E-82B6-E38E3B4B635F}"/>
    <cellStyle name="Navadno 91" xfId="508" xr:uid="{BCC77958-F42B-4231-B49D-E95413C1BE05}"/>
    <cellStyle name="Navadno 92" xfId="509" xr:uid="{881CC594-EEF9-4090-83EF-9A3BA0DB196C}"/>
    <cellStyle name="Navadno 93" xfId="510" xr:uid="{9E550286-21AE-4362-8C2F-A0172229C630}"/>
    <cellStyle name="Navadno 94" xfId="511" xr:uid="{4E69484E-1583-428E-8DA0-85B863BF4854}"/>
    <cellStyle name="Navadno 95" xfId="512" xr:uid="{5062F894-1483-4AB6-8E06-02157927BA74}"/>
    <cellStyle name="Navadno 96" xfId="513" xr:uid="{B385AEBA-C088-4603-AFB1-29F76CC31F1D}"/>
    <cellStyle name="Navadno 97" xfId="514" xr:uid="{6D15E3E6-EB67-47D6-A6D2-CE41424320E0}"/>
    <cellStyle name="Navadno 98" xfId="515" xr:uid="{873B248E-F0B9-401E-AF96-D4D9C85B7D0C}"/>
    <cellStyle name="Navadno 99" xfId="516" xr:uid="{25D79152-78E7-4F5A-BD4D-5A33FB3A5425}"/>
    <cellStyle name="Navadno_K115620_popis s predracunom_PZI" xfId="703" xr:uid="{E442A65B-D363-44CD-9830-95BB0D713200}"/>
    <cellStyle name="Neutral 2" xfId="517" xr:uid="{9209D3E6-9DD3-4299-9079-BAD5C304263F}"/>
    <cellStyle name="Nevtralno 2" xfId="518" xr:uid="{F59ECB98-B615-493D-8C99-A60F7F4C788F}"/>
    <cellStyle name="Nevtralno 3" xfId="519" xr:uid="{54E4644C-5CEF-4441-98B7-EC7E42DFC465}"/>
    <cellStyle name="Nivo_1_GlNaslov" xfId="520" xr:uid="{035A2672-841D-4D27-9C28-918D908C99A5}"/>
    <cellStyle name="Normal" xfId="0" builtinId="0"/>
    <cellStyle name="Normal 10" xfId="16" xr:uid="{12CE6743-C99B-4CEB-8515-9A7119338B68}"/>
    <cellStyle name="Normal 10 2" xfId="717" xr:uid="{D6E0467A-7BE3-46C1-B7F0-17BEADBDB006}"/>
    <cellStyle name="Normal 11" xfId="705" xr:uid="{2859C071-F997-425B-8FAB-B2E8541A22E3}"/>
    <cellStyle name="Normal 11 2" xfId="718" xr:uid="{66EE5F29-531B-403A-9D0E-90A140C1969A}"/>
    <cellStyle name="Normal 12" xfId="719" xr:uid="{02D2791D-8700-49F8-95F4-CC984CA090A6}"/>
    <cellStyle name="Normal 13" xfId="738" xr:uid="{7FCD1420-F2E6-48F6-B149-0842D59FE803}"/>
    <cellStyle name="Normal 14" xfId="708" xr:uid="{193F10E6-658A-4C51-93CE-7B137CCD6C50}"/>
    <cellStyle name="Normal 15" xfId="731" xr:uid="{B71CA05C-3166-47E1-878E-3721BF962E63}"/>
    <cellStyle name="Normal 16" xfId="732" xr:uid="{C84E54A5-BD22-4DE0-B889-DF7E3A24FC8B}"/>
    <cellStyle name="Normal 17" xfId="733" xr:uid="{D2D849CD-7972-4774-A66F-82129D2B11ED}"/>
    <cellStyle name="Normal 18" xfId="734" xr:uid="{68C81389-F87B-4FC1-8476-6AA16C720055}"/>
    <cellStyle name="Normal 2" xfId="3" xr:uid="{4DC59311-E256-46BC-AFB1-D489FD2FE378}"/>
    <cellStyle name="Normal 2 10" xfId="522" xr:uid="{CCBA987F-5C7B-42D6-9BC0-C4AFCA6C875D}"/>
    <cellStyle name="normal 2 11" xfId="523" xr:uid="{EF77E65F-EB29-4AD1-BD2E-665EBA0A864C}"/>
    <cellStyle name="normal 2 12" xfId="524" xr:uid="{F9C87E43-1C3D-4C32-AEDB-8B2EFFEA2F5C}"/>
    <cellStyle name="normal 2 13" xfId="525" xr:uid="{B06ABF4A-4B30-4BDB-B893-B27ACAD7001B}"/>
    <cellStyle name="normal 2 14" xfId="526" xr:uid="{96CB567B-DD6E-4D02-ADD1-444C8E2D728F}"/>
    <cellStyle name="normal 2 15" xfId="527" xr:uid="{743E1694-952D-4B7D-A7A9-EF00ABB8D06F}"/>
    <cellStyle name="normal 2 16" xfId="528" xr:uid="{9AB881F9-3948-4EFC-A7A8-A323FC7FD528}"/>
    <cellStyle name="normal 2 17" xfId="529" xr:uid="{797C153C-B49F-43FC-8ECF-1D71BE725991}"/>
    <cellStyle name="normal 2 18" xfId="530" xr:uid="{633090B1-5902-406F-B35F-CAAF22327561}"/>
    <cellStyle name="normal 2 19" xfId="531" xr:uid="{C3023A9E-0FF0-4CAD-970A-1F4E514B6AB0}"/>
    <cellStyle name="Normal 2 2" xfId="532" xr:uid="{5BF388C4-60E7-4400-BAAB-C11F4799DC22}"/>
    <cellStyle name="normal 2 2 10" xfId="533" xr:uid="{A7E88710-B059-4820-BAA6-8BD885754A3D}"/>
    <cellStyle name="Normal 2 2 2" xfId="534" xr:uid="{3F05F7CD-9390-4A4D-A4CA-E5C72C9967FF}"/>
    <cellStyle name="normal 2 2 3" xfId="535" xr:uid="{014F3304-3E0C-4EDC-920D-98DCC6579D38}"/>
    <cellStyle name="normal 2 2 4" xfId="536" xr:uid="{E2889DBF-CCAE-4447-B36D-3779B68109F6}"/>
    <cellStyle name="normal 2 2 5" xfId="537" xr:uid="{FDFBEE7D-A82C-4CC6-88A3-DFB9CE34C983}"/>
    <cellStyle name="normal 2 2 6" xfId="538" xr:uid="{6EC0F856-FB40-4F3E-B0E8-B433073CC268}"/>
    <cellStyle name="normal 2 2 7" xfId="539" xr:uid="{1AA0347C-0BCF-4F79-A78E-220FAB833209}"/>
    <cellStyle name="normal 2 2 8" xfId="540" xr:uid="{A363A1E9-1C1C-43F9-BAF3-783BD9352BEF}"/>
    <cellStyle name="normal 2 2 9" xfId="541" xr:uid="{5724B883-F34B-4FEC-A5BE-E06166C34A4F}"/>
    <cellStyle name="normal 2 20" xfId="542" xr:uid="{BA6E4F9A-0C6C-41C4-A839-49FDA9B7C187}"/>
    <cellStyle name="normal 2 21" xfId="543" xr:uid="{C6EACCBD-7B66-4B76-8301-C1F69400D0BE}"/>
    <cellStyle name="normal 2 22" xfId="544" xr:uid="{9DAD1DDF-4A40-4F81-A920-0E85436C3523}"/>
    <cellStyle name="normal 2 23" xfId="545" xr:uid="{5BBB044A-093B-4251-AA29-989A344FAABF}"/>
    <cellStyle name="normal 2 24" xfId="546" xr:uid="{EB98B628-8426-408F-B9EE-A926CA34AE0F}"/>
    <cellStyle name="normal 2 25" xfId="547" xr:uid="{D427D649-E658-49EF-8ED3-8E0C002C4CC6}"/>
    <cellStyle name="normal 2 26" xfId="548" xr:uid="{FC430E06-41F4-451F-A325-7C9789C6A54F}"/>
    <cellStyle name="normal 2 3" xfId="549" xr:uid="{03E5675A-2D1B-4EC9-9165-E3C57740457B}"/>
    <cellStyle name="Normal 2 4" xfId="550" xr:uid="{7F806211-5428-4BF4-BAB8-9255F29189E2}"/>
    <cellStyle name="Normal 2 5" xfId="551" xr:uid="{911691FB-A39B-4756-8375-C8CD952A4E5C}"/>
    <cellStyle name="Normal 2 6" xfId="552" xr:uid="{D411CB4C-02C3-4E2F-B940-327420332AF9}"/>
    <cellStyle name="Normal 2 7" xfId="553" xr:uid="{1A36E150-95DE-4C0A-8101-D704C55ECC43}"/>
    <cellStyle name="Normal 2 8" xfId="554" xr:uid="{49CFCD41-BA93-4C89-A431-098EA8F081F7}"/>
    <cellStyle name="Normal 2 9" xfId="555" xr:uid="{BF15DC4C-643B-42F7-83E5-DFC902E4377F}"/>
    <cellStyle name="Normal 2_T113830_POPIS_ŠOLA_PZI - MS" xfId="556" xr:uid="{43644019-9EFC-4D42-B4AB-300C6FA287C2}"/>
    <cellStyle name="Normal 21" xfId="735" xr:uid="{962EBB07-CB6C-43B2-829C-AFA5050EA2CA}"/>
    <cellStyle name="Normal 3" xfId="5" xr:uid="{4B75C40F-2EE2-4AD5-97D8-ECB903F20989}"/>
    <cellStyle name="normal 3 2" xfId="558" xr:uid="{904061EF-9646-44AA-8844-CC5954749C65}"/>
    <cellStyle name="normal 3 2 2" xfId="559" xr:uid="{B54A326C-71AF-44C3-8601-440DBD279907}"/>
    <cellStyle name="normal 3 2 3" xfId="560" xr:uid="{2C21C609-E448-426F-8907-66EDB3AD332E}"/>
    <cellStyle name="Normal 3 2 4" xfId="730" xr:uid="{DDA02ACC-E35B-4C57-B19F-3E12AB96ADE3}"/>
    <cellStyle name="normal 3 3" xfId="557" xr:uid="{871AD761-E058-47CD-9F64-FB62515F6DF1}"/>
    <cellStyle name="Normal 3 4" xfId="720" xr:uid="{993883F5-62AC-493F-8971-5B88E629B297}"/>
    <cellStyle name="Normal 4" xfId="1" xr:uid="{7618994F-8378-49C9-AE95-4CAEE5CA0DA1}"/>
    <cellStyle name="Normal 4 2" xfId="561" xr:uid="{95DA1B43-5E8D-45B6-BBB7-84F19D46FB32}"/>
    <cellStyle name="Normal 5" xfId="24" xr:uid="{F0A1ACE1-112A-48F0-882D-532AC551665A}"/>
    <cellStyle name="Normal 5 2" xfId="721" xr:uid="{4B351906-098A-4442-8FE7-F4F6C52B169A}"/>
    <cellStyle name="Normal 6" xfId="521" xr:uid="{62151FB9-E776-4807-9881-A03A7E927CD8}"/>
    <cellStyle name="Normal 6 2" xfId="722" xr:uid="{44269E64-9295-4205-A7B8-D291381BE5B5}"/>
    <cellStyle name="Normal 7" xfId="707" xr:uid="{461D7410-23FC-43AB-92B3-10AAD9BC03B9}"/>
    <cellStyle name="Normal 7 2" xfId="724" xr:uid="{95C8123B-1C6F-41E8-9A82-0109B6FFCB24}"/>
    <cellStyle name="Normal 7 3" xfId="723" xr:uid="{51F4ED58-7659-46B7-BC7B-A1DBDB06F679}"/>
    <cellStyle name="Normal 8" xfId="704" xr:uid="{95727217-248F-4EEF-BE5E-192EC3BA1592}"/>
    <cellStyle name="Normal 8 2" xfId="726" xr:uid="{92E2E013-0E05-4039-8D6B-7B854E129D0D}"/>
    <cellStyle name="Normal 8 3" xfId="725" xr:uid="{29140665-9583-4035-A84B-66D056F475E2}"/>
    <cellStyle name="Normal 9" xfId="706" xr:uid="{33F79714-9382-41C3-B7E1-B816530DA2D1}"/>
    <cellStyle name="Normal 9 2" xfId="727" xr:uid="{DE6A844D-F40B-49CA-8CBE-6B1E9ECF3CE8}"/>
    <cellStyle name="Normal_SAVA95" xfId="2" xr:uid="{8D1ECB6B-2DED-4ACC-9BAD-70A3FBF53DA0}"/>
    <cellStyle name="normal1" xfId="728" xr:uid="{BE8506F4-0500-4949-9518-BEB4CCDFC546}"/>
    <cellStyle name="Note 2" xfId="563" xr:uid="{ADCBFB14-E343-4444-BE4C-BB5C4216AB50}"/>
    <cellStyle name="Note 3" xfId="564" xr:uid="{296CFC3C-6941-4434-B6C2-31A750465343}"/>
    <cellStyle name="Note 4" xfId="565" xr:uid="{51C8F10C-67DE-446F-9C53-CF5AA26FA180}"/>
    <cellStyle name="Note 4 2" xfId="566" xr:uid="{A77B9D00-4C80-4F3F-93E7-44DEFF63772B}"/>
    <cellStyle name="Note 5" xfId="567" xr:uid="{34E9646F-1551-4DD1-A9B3-9D873D2D7BFF}"/>
    <cellStyle name="Note 6" xfId="568" xr:uid="{F7176CDB-856C-4D24-8D59-9ED9105B2354}"/>
    <cellStyle name="Note 7" xfId="569" xr:uid="{C2FEAD38-D478-4B02-BD09-850552F0673C}"/>
    <cellStyle name="Note 8" xfId="562" xr:uid="{3BCB2182-2815-43C8-9F27-0EA9A9E7BC61}"/>
    <cellStyle name="Odstotek 2" xfId="570" xr:uid="{98E9DAF4-8AE8-4B65-B770-F9806EEA7E49}"/>
    <cellStyle name="Opomba 2" xfId="571" xr:uid="{D4AA4FF3-9A38-431D-9C11-9F66E25ECD98}"/>
    <cellStyle name="Opomba 3" xfId="572" xr:uid="{DD9E1A56-7FE7-4840-81F4-EC8D47DBCE7A}"/>
    <cellStyle name="Opomba 4" xfId="573" xr:uid="{A33A835A-2C65-4CDB-92C5-4DD41B3462D3}"/>
    <cellStyle name="Opozorilo 2" xfId="574" xr:uid="{5F475B75-C388-4D39-9961-08A1D7D214C5}"/>
    <cellStyle name="Opozorilo 3" xfId="575" xr:uid="{09C05126-C632-4190-8675-216A213CF0EB}"/>
    <cellStyle name="Output 2" xfId="576" xr:uid="{299415FB-C64A-4A27-9DFC-DEADE58A5CC7}"/>
    <cellStyle name="Percent 2" xfId="14" xr:uid="{CC617755-44F6-4340-9A00-2D133DF9431F}"/>
    <cellStyle name="Pojasnjevalno besedilo 2" xfId="577" xr:uid="{E4FF05CC-67C3-45E9-A23C-C57C14F04CCB}"/>
    <cellStyle name="Pojasnjevalno besedilo 3" xfId="578" xr:uid="{9FBD1CC5-5898-42E6-9737-89BC543C9233}"/>
    <cellStyle name="Popis Evo" xfId="579" xr:uid="{CF0D2742-C6DE-4C90-A4A9-C706DF2B2A66}"/>
    <cellStyle name="Poudarek1 2" xfId="580" xr:uid="{73E429F2-A368-4B42-8051-2DBE28206369}"/>
    <cellStyle name="Poudarek1 3" xfId="581" xr:uid="{72D85AAB-ECF0-49D0-A06B-D06B9487D430}"/>
    <cellStyle name="Poudarek2 2" xfId="582" xr:uid="{57E104ED-CA7F-4784-8377-92D665EBACBD}"/>
    <cellStyle name="Poudarek2 3" xfId="583" xr:uid="{65BE34FA-99CC-48CE-8421-E75FB606F930}"/>
    <cellStyle name="Poudarek3 2" xfId="584" xr:uid="{47DE4816-5536-470C-B9BD-71FFD1836ED9}"/>
    <cellStyle name="Poudarek3 3" xfId="585" xr:uid="{6720EAC6-0404-4120-8AB8-C00696609AFA}"/>
    <cellStyle name="Poudarek4 2" xfId="586" xr:uid="{3B6AC6F0-FAA3-4213-B0E4-AB2EBE46C302}"/>
    <cellStyle name="Poudarek4 3" xfId="587" xr:uid="{FAD4C7F0-40DC-4973-9028-CCC5050C87A2}"/>
    <cellStyle name="Poudarek5 2" xfId="588" xr:uid="{41BF47E7-C400-4830-87F8-EE9D5F405AD6}"/>
    <cellStyle name="Poudarek5 3" xfId="589" xr:uid="{762D4BD2-EBE1-4CEB-9F1B-87CA2257B5AC}"/>
    <cellStyle name="Poudarek6 2" xfId="590" xr:uid="{C8F497F4-6C32-4A7D-877E-0E812A8569E7}"/>
    <cellStyle name="Poudarek6 3" xfId="591" xr:uid="{D56C2575-0BD4-4E5E-A9C0-114E39751BFB}"/>
    <cellStyle name="Povezana celica 2" xfId="592" xr:uid="{2D700F0B-D665-4C9E-BBB5-DA669473B536}"/>
    <cellStyle name="Povezana celica 3" xfId="593" xr:uid="{AD162C0E-ABBA-465D-9CEE-E3A02E28EABA}"/>
    <cellStyle name="Preveri celico 2" xfId="594" xr:uid="{A51C4724-4279-42F5-AFB3-A30E7C2A0157}"/>
    <cellStyle name="Preveri celico 3" xfId="595" xr:uid="{659A0F93-5B20-4BFD-9D10-98B2A4D4DDC4}"/>
    <cellStyle name="Računanje 2" xfId="596" xr:uid="{4ACA975F-F1FC-4AE7-BFF9-C2C5EF8D07E7}"/>
    <cellStyle name="Računanje 3" xfId="597" xr:uid="{ACEA556F-B31C-414C-8934-3B4E5068B202}"/>
    <cellStyle name="Slabo 2" xfId="598" xr:uid="{ED693FAC-EE50-4793-A126-476F194B1A74}"/>
    <cellStyle name="Slabo 3" xfId="599" xr:uid="{C6B74248-8639-4DCA-9ABB-9BC492D892EA}"/>
    <cellStyle name="Slog 1" xfId="31" xr:uid="{3DE9E96A-A910-4086-B92E-9A367166BF28}"/>
    <cellStyle name="Slog 1 2" xfId="600" xr:uid="{F84ACFDE-9407-4044-BFF3-0D2D013E06AB}"/>
    <cellStyle name="Slog 1 3" xfId="601" xr:uid="{8275BC84-8237-4388-A3D4-3B6DE6B05A6F}"/>
    <cellStyle name="tekst-levo" xfId="602" xr:uid="{E8315E77-314B-4991-B0E3-57F81E1E7FD9}"/>
    <cellStyle name="tekst-levo 2" xfId="603" xr:uid="{A2FE954A-BE6B-4045-80D0-8EA06B9C0E8E}"/>
    <cellStyle name="tekst-levo 3" xfId="604" xr:uid="{65938E3E-37B0-40DD-8A9D-D7E812C2DCC1}"/>
    <cellStyle name="text-desno" xfId="605" xr:uid="{08992F5A-C69A-4B3C-8B06-AA4A0415ADF7}"/>
    <cellStyle name="text-desno 2" xfId="606" xr:uid="{CC48AF87-A53A-4273-B90D-AEFECCD6AE6C}"/>
    <cellStyle name="text-desno 3" xfId="607" xr:uid="{5FC35CEB-2F95-40C4-A7A7-4345E1A517B1}"/>
    <cellStyle name="Total 2" xfId="609" xr:uid="{6E539D3F-BD37-4D3B-B9B9-A6A6045E0951}"/>
    <cellStyle name="Total 3" xfId="610" xr:uid="{06413B5B-815E-412C-AE34-CF7E743DC249}"/>
    <cellStyle name="Total 4" xfId="611" xr:uid="{5B163B5C-C26F-4C94-95D0-BAD4593733F9}"/>
    <cellStyle name="Total 5" xfId="608" xr:uid="{F8A2EA21-9EEA-46CA-AC97-C87B9C606C36}"/>
    <cellStyle name="Valuta 2" xfId="10" xr:uid="{3FF1768C-DEAA-4AF9-9254-5E5DE4103380}"/>
    <cellStyle name="Valuta 2 2" xfId="612" xr:uid="{EA86D8AE-0E93-49D7-B576-C6E6B9FDBED9}"/>
    <cellStyle name="Valuta 2 2 2" xfId="613" xr:uid="{7BA0E635-36FC-4B42-A38D-CDCB96D888BD}"/>
    <cellStyle name="Valuta 2 2 2 2" xfId="614" xr:uid="{86E31FDA-E578-4823-87CF-5CC60C58A0D8}"/>
    <cellStyle name="Valuta 2 2 2 3" xfId="615" xr:uid="{22E98279-1FCD-46EF-B2EF-43A6AD615846}"/>
    <cellStyle name="Valuta 2 2 3" xfId="616" xr:uid="{A89DDC1B-C9D6-4FFA-9A60-7C48C7B758A8}"/>
    <cellStyle name="Valuta 2 2 4" xfId="617" xr:uid="{8EE15B53-62DA-4FA7-B332-5E5C6324DA99}"/>
    <cellStyle name="Valuta 2 2 4 2" xfId="618" xr:uid="{56571882-D236-4846-8393-234AF43D5DA2}"/>
    <cellStyle name="Valuta 2 2 5" xfId="619" xr:uid="{40BDFF40-F23E-4024-A850-AA46616BCE13}"/>
    <cellStyle name="Valuta 2 2 6" xfId="620" xr:uid="{B1BC42A3-0D55-4F07-BBAF-3C817E670338}"/>
    <cellStyle name="Valuta 2 3" xfId="621" xr:uid="{14A203F8-1909-4AB6-A794-36B81C2BD0F1}"/>
    <cellStyle name="Valuta 2 3 2" xfId="622" xr:uid="{26E92F98-3522-4712-A2C6-4FCBF1F726F4}"/>
    <cellStyle name="Valuta 2 3 3" xfId="623" xr:uid="{5C45448F-5EC4-4F8A-B6EF-660DEED64E64}"/>
    <cellStyle name="Valuta 2 3 4" xfId="624" xr:uid="{E5890933-F00B-423C-A1CD-4B3529DB1686}"/>
    <cellStyle name="Valuta 2 4" xfId="625" xr:uid="{F83463E9-82E9-4168-A00F-090C9E026BA5}"/>
    <cellStyle name="Valuta 2 5" xfId="626" xr:uid="{DA5BD2C1-E157-49F8-9ABB-E570AAA70873}"/>
    <cellStyle name="Valuta 2 6" xfId="627" xr:uid="{A6B0BAEE-CC25-4E09-8A21-41ADA5E2A3B5}"/>
    <cellStyle name="Valuta 2 7" xfId="628" xr:uid="{D8759A4E-5D44-46AF-A0F4-FDD65BCCC1D3}"/>
    <cellStyle name="Valuta 2 8" xfId="629" xr:uid="{DC7F8759-D065-4BB9-BA6F-A62F86253450}"/>
    <cellStyle name="Valuta 2 9" xfId="32" xr:uid="{EF90957D-34EE-4915-BDA6-28F74C26AB1C}"/>
    <cellStyle name="Valuta 3" xfId="630" xr:uid="{A7A40C85-CEB6-40AD-9805-703F5CF5CE75}"/>
    <cellStyle name="Valuta 3 2" xfId="20" xr:uid="{A6E0AD6D-351C-4265-8338-98D565208FBC}"/>
    <cellStyle name="Valuta 3 2 2" xfId="631" xr:uid="{932AFDEE-6EB2-4DB1-98F5-08833D8B3C8F}"/>
    <cellStyle name="Valuta 3 3" xfId="632" xr:uid="{2A7C721C-D7E2-458D-A44F-3A39610BF331}"/>
    <cellStyle name="Valuta 3 3 2" xfId="633" xr:uid="{4954ED92-B578-44F8-BEFC-CDFA9D6E69DB}"/>
    <cellStyle name="Valuta 4" xfId="18" xr:uid="{636FFBC3-FE56-446A-BB76-2F29FDDDEA88}"/>
    <cellStyle name="Valuta 4 2" xfId="634" xr:uid="{0D24E2EE-965C-4DD2-8FB6-86288C3FD6A5}"/>
    <cellStyle name="Valuta 5" xfId="635" xr:uid="{EBB7C5D4-7511-4899-9879-681AB607115A}"/>
    <cellStyle name="Vejica 10" xfId="61" xr:uid="{4D1F9005-DFB6-4842-918F-258F704E2281}"/>
    <cellStyle name="Vejica 12" xfId="699" xr:uid="{48B3E353-FBDA-4C23-8A18-193D16E07F83}"/>
    <cellStyle name="Vejica 2" xfId="34" xr:uid="{07168200-614E-4454-AAC3-DDB0F42F7CA9}"/>
    <cellStyle name="Vejica 2 10" xfId="15" xr:uid="{F3509F51-FD8B-40DA-A83B-4C8CB1CEF302}"/>
    <cellStyle name="Vejica 2 2" xfId="35" xr:uid="{180CF468-FC7C-4314-8D6E-7AE8A803A64B}"/>
    <cellStyle name="Vejica 2 2 2" xfId="36" xr:uid="{B2DD35CE-27B4-47AF-A61D-1A064C2CB6DA}"/>
    <cellStyle name="Vejica 2 2 2 2" xfId="56" xr:uid="{06A58CAC-7F70-4F8B-8B89-B5226D4C3E8B}"/>
    <cellStyle name="Vejica 2 2 2 2 2" xfId="70" xr:uid="{E4959A9C-FC05-41CF-87A8-3F326EC9A1CC}"/>
    <cellStyle name="Vejica 2 2 2 2 3" xfId="636" xr:uid="{634618DC-6C48-4B12-A936-F9DB0D9A5F3A}"/>
    <cellStyle name="Vejica 2 2 2 3" xfId="637" xr:uid="{A1CF88C3-E55B-424B-8D14-FB0E22515E69}"/>
    <cellStyle name="Vejica 2 2 3" xfId="47" xr:uid="{6C599A8D-D0C2-4B9A-9EA9-3A5E51842ECC}"/>
    <cellStyle name="Vejica 2 2 3 2" xfId="68" xr:uid="{45E83372-F5F7-4669-A1C9-38E55E9602E0}"/>
    <cellStyle name="Vejica 2 2 3 2 2" xfId="71" xr:uid="{295C71B2-5DCD-4CE8-B3CC-4A520F373CF1}"/>
    <cellStyle name="Vejica 2 2 3 2 2 2" xfId="640" xr:uid="{F3C9DFD3-BF25-4BEB-8483-6A697F896526}"/>
    <cellStyle name="Vejica 2 2 3 2 3" xfId="639" xr:uid="{4316F108-C5B9-460F-B394-DF87640EA2C6}"/>
    <cellStyle name="Vejica 2 2 3 3" xfId="641" xr:uid="{3C973DA1-A334-48F5-921C-4EE26B61EAA9}"/>
    <cellStyle name="Vejica 2 2 3 4" xfId="642" xr:uid="{B588B265-601A-4C35-8EC8-727712007F23}"/>
    <cellStyle name="Vejica 2 2 3 5" xfId="638" xr:uid="{B690ED2E-F14B-4DAD-AFEC-976D4080C268}"/>
    <cellStyle name="Vejica 2 2 4" xfId="643" xr:uid="{89F90D5C-286C-4945-BA39-D145D58B8471}"/>
    <cellStyle name="Vejica 2 2 5" xfId="644" xr:uid="{D0291115-0FE9-46DD-8ED5-53A0501A0840}"/>
    <cellStyle name="Vejica 2 2 6" xfId="645" xr:uid="{E269DDA3-4EEE-4BF3-BC77-5C1157163216}"/>
    <cellStyle name="Vejica 2 3" xfId="37" xr:uid="{07FFD60B-FC1B-41B6-9758-CC7B6344D00C}"/>
    <cellStyle name="Vejica 2 3 2" xfId="44" xr:uid="{10E1D14A-2614-4B60-B2EB-6F0323C4C181}"/>
    <cellStyle name="Vejica 2 3 2 2" xfId="67" xr:uid="{EA0D278E-3273-45CE-AA1E-1B885A0322E4}"/>
    <cellStyle name="Vejica 2 3 2 3" xfId="647" xr:uid="{7CDCDF3E-C9AB-43F9-B0C5-3392F548D085}"/>
    <cellStyle name="Vejica 2 3 3" xfId="65" xr:uid="{505E27F7-6DE0-4990-8FE8-DA06A3C5BA74}"/>
    <cellStyle name="Vejica 2 3 3 2" xfId="648" xr:uid="{E2234AAB-E508-41F2-8E16-0E992C22D5FA}"/>
    <cellStyle name="Vejica 2 3 4" xfId="19" xr:uid="{B28A47CC-170F-4A53-9A53-B4531E9690EA}"/>
    <cellStyle name="Vejica 2 3 4 2" xfId="649" xr:uid="{937AA604-59C9-4E87-B22C-6F3966F71E49}"/>
    <cellStyle name="Vejica 2 3 5" xfId="646" xr:uid="{63FA0884-60B9-43E8-AB63-06D801F61404}"/>
    <cellStyle name="Vejica 2 4" xfId="60" xr:uid="{3437E02B-B537-47F6-88CF-F0415E2112EF}"/>
    <cellStyle name="Vejica 2 4 2" xfId="651" xr:uid="{F916C732-C0AF-4993-BC42-C7909D6AC4E3}"/>
    <cellStyle name="Vejica 2 4 3" xfId="652" xr:uid="{6C3C60C9-91F4-4C13-ADBB-2B5EFC60E309}"/>
    <cellStyle name="Vejica 2 4 4" xfId="653" xr:uid="{61040255-0A71-4539-8AB3-6273C7FBC813}"/>
    <cellStyle name="Vejica 2 4 5" xfId="650" xr:uid="{B52FF02A-E6B7-4346-9279-38E05646170C}"/>
    <cellStyle name="Vejica 2 5" xfId="654" xr:uid="{6A89E005-4A68-4439-AFA1-EC55CB6140C1}"/>
    <cellStyle name="Vejica 2 6" xfId="655" xr:uid="{953ECAE4-6F9E-4703-B86C-68AF0F294189}"/>
    <cellStyle name="Vejica 2_K115620_popis s predracunom_PZI" xfId="51" xr:uid="{885BBFE5-4D06-4FA1-9BF9-42E51D2152B7}"/>
    <cellStyle name="Vejica 3" xfId="38" xr:uid="{61ECB2F3-6BAD-4ECB-BC5B-E6C94276BC12}"/>
    <cellStyle name="Vejica 3 2" xfId="39" xr:uid="{144F9489-F79B-4831-AF34-A56ED63F49F0}"/>
    <cellStyle name="Vejica 3 2 2" xfId="48" xr:uid="{2D7F8080-3BF4-478E-BA53-17F456239893}"/>
    <cellStyle name="Vejica 3 2 2 2" xfId="656" xr:uid="{676720F4-6B97-4E38-A808-EF4ADA2B89FA}"/>
    <cellStyle name="Vejica 3 2 3" xfId="657" xr:uid="{738F6414-A627-4755-AF16-695943EB6C43}"/>
    <cellStyle name="Vejica 3 2 4" xfId="658" xr:uid="{6223E468-C86E-4B59-8F7A-39AF914D3DA2}"/>
    <cellStyle name="Vejica 3 2 5" xfId="659" xr:uid="{59A3779E-5C6D-469F-82F0-28E34C29B0FB}"/>
    <cellStyle name="Vejica 3 3" xfId="46" xr:uid="{26E2CB5E-5EBE-43C3-B3D2-04DCB3ED4B79}"/>
    <cellStyle name="Vejica 3 3 2" xfId="661" xr:uid="{8F0A1EFB-AA51-4300-BAD7-D88A081EEAE0}"/>
    <cellStyle name="Vejica 3 3 3" xfId="662" xr:uid="{ABE89C58-0390-4322-87DD-E5B46D5720E0}"/>
    <cellStyle name="Vejica 3 3 4" xfId="663" xr:uid="{87181234-46C0-4ED9-8534-86169442BF28}"/>
    <cellStyle name="Vejica 3 3 5" xfId="660" xr:uid="{0C9CAD39-1F31-404E-BAC4-C5DE2F68A072}"/>
    <cellStyle name="Vejica 3 4" xfId="63" xr:uid="{443BABA4-A685-4BE1-B7C0-2E17AD396AD2}"/>
    <cellStyle name="Vejica 3 4 2" xfId="665" xr:uid="{6FFF9DFB-07FC-4D24-8EB5-0D02FB0812E7}"/>
    <cellStyle name="Vejica 3 4 3" xfId="666" xr:uid="{74CF7C52-F84C-4161-8429-51F0A6307460}"/>
    <cellStyle name="Vejica 3 4 4" xfId="664" xr:uid="{FD9EB1EC-1EAC-485F-B35B-63CA159417A3}"/>
    <cellStyle name="Vejica 3 5" xfId="667" xr:uid="{3E1CC361-050A-4777-B0F2-7B6B9DFEC977}"/>
    <cellStyle name="Vejica 3 6" xfId="22" xr:uid="{56E7CF99-67B5-4949-B04D-BD9EEB176639}"/>
    <cellStyle name="Vejica 3 6 2" xfId="668" xr:uid="{1AA17F4C-77F4-4F37-9D76-A2D7D6767585}"/>
    <cellStyle name="Vejica 3 7" xfId="669" xr:uid="{839A2BB9-D8A7-4D74-916A-92A3823CF313}"/>
    <cellStyle name="Vejica 3 8" xfId="670" xr:uid="{2DA7667C-815E-4313-A400-6ECB31E98ED4}"/>
    <cellStyle name="Vejica 3_K115620_popis s predracunom_PZI" xfId="671" xr:uid="{7E89CA2D-E3CB-47C3-B5E1-7F2BBF53000F}"/>
    <cellStyle name="Vejica 4" xfId="40" xr:uid="{172E309D-CAE9-477D-B5B2-15F1EA8E4855}"/>
    <cellStyle name="Vejica 4 2" xfId="41" xr:uid="{6B502F8F-5227-4865-B891-36E0F7A136EB}"/>
    <cellStyle name="Vejica 4 3" xfId="72" xr:uid="{54C18524-8F28-4B2C-95D4-D3FC372C79AD}"/>
    <cellStyle name="Vejica 4 3 2" xfId="673" xr:uid="{1443FB29-9820-4AE6-8893-D08BC442BE4F}"/>
    <cellStyle name="Vejica 4 3 3" xfId="672" xr:uid="{1616A235-1EB5-497A-9543-3D3947CF8859}"/>
    <cellStyle name="Vejica 4 4" xfId="674" xr:uid="{CC3E4FB0-D088-4946-9158-F201E4DA9E42}"/>
    <cellStyle name="Vejica 4 5" xfId="675" xr:uid="{8199FBD2-D88C-46D6-8369-1039872D5182}"/>
    <cellStyle name="Vejica 4_lek_LJ-liofilizacija-2-dop" xfId="676" xr:uid="{CEA7D901-CCB4-4577-A501-AA52E9B63752}"/>
    <cellStyle name="Vejica 5" xfId="17" xr:uid="{05C83E98-0E63-4A76-A5F2-706532ECE545}"/>
    <cellStyle name="Vejica 5 2" xfId="66" xr:uid="{8CD22BA9-EBE3-4D07-8FE8-604C6BA25949}"/>
    <cellStyle name="Vejica 5 2 2" xfId="679" xr:uid="{176A421C-7DA3-4816-9E71-1EB700215D10}"/>
    <cellStyle name="Vejica 5 2 3" xfId="680" xr:uid="{E84C6958-C095-4C1F-BDF6-ABB3122A2D15}"/>
    <cellStyle name="Vejica 5 2 3 2" xfId="681" xr:uid="{24A22EA9-A0AC-4CD3-8727-CDACDA6180EF}"/>
    <cellStyle name="Vejica 5 2 4" xfId="682" xr:uid="{BD0A406A-BE14-460D-8FF8-6A872CA4857C}"/>
    <cellStyle name="Vejica 5 2 5" xfId="683" xr:uid="{1C621D64-773E-4052-B8F1-8FB865950329}"/>
    <cellStyle name="Vejica 5 2 6" xfId="684" xr:uid="{E9C88427-F29F-423A-8F11-C36B0507D32B}"/>
    <cellStyle name="Vejica 5 2 7" xfId="678" xr:uid="{D2D661AA-523C-4D7D-8FCD-B591F0FE6193}"/>
    <cellStyle name="Vejica 5 3" xfId="73" xr:uid="{951C3A02-CFEF-4BFD-9C62-AD5794AEC661}"/>
    <cellStyle name="Vejica 5 3 2" xfId="685" xr:uid="{70478C96-1DE4-4E99-B5A9-196E637615B2}"/>
    <cellStyle name="Vejica 5 4" xfId="686" xr:uid="{215FA015-91E8-4CD1-92C0-6D112B9991EA}"/>
    <cellStyle name="Vejica 5 5" xfId="687" xr:uid="{CEAD2A54-2D90-4BB7-8024-63813C0DF79D}"/>
    <cellStyle name="Vejica 5 6" xfId="688" xr:uid="{56DB092E-B954-4BC9-8D69-FFF24A223342}"/>
    <cellStyle name="Vejica 5 7" xfId="677" xr:uid="{D59F56E5-6558-474F-B9DD-19BC59CBC16C}"/>
    <cellStyle name="Vejica 5 8" xfId="42" xr:uid="{05B5A97C-7F76-4D44-B9A9-B97BEA2795AE}"/>
    <cellStyle name="Vejica 6" xfId="43" xr:uid="{C51CAC72-2F44-4398-A2E5-C5102EE5439B}"/>
    <cellStyle name="Vejica 6 2" xfId="689" xr:uid="{4A3C5B94-9298-4060-8677-837E6CDFA743}"/>
    <cellStyle name="Vejica 6 2 2" xfId="690" xr:uid="{D7866F2B-E177-47FB-9885-90D3F21806EA}"/>
    <cellStyle name="Vejica 6 3" xfId="691" xr:uid="{1053D853-19B7-4184-8A0E-2F4E5ED80783}"/>
    <cellStyle name="Vejica 6 4" xfId="692" xr:uid="{D4811344-2F2A-4140-A531-F760470B7B17}"/>
    <cellStyle name="Vejica 7" xfId="53" xr:uid="{A3E98101-3684-4001-AB4A-54F7FE46C717}"/>
    <cellStyle name="Vejica 7 2" xfId="69" xr:uid="{DBCFB93D-AE2A-4197-AF9C-7F7CFC998BB7}"/>
    <cellStyle name="Vejica 8" xfId="693" xr:uid="{BB738F42-583E-49A9-88EB-EBB171519081}"/>
    <cellStyle name="Vejica 9" xfId="694" xr:uid="{49581F18-900E-468E-A6F1-41A779806ACF}"/>
    <cellStyle name="Vejica_515-vodovod,popis" xfId="702" xr:uid="{1C75C11D-260D-4648-A72E-07D76DAD6163}"/>
    <cellStyle name="Vnos 2" xfId="695" xr:uid="{B71151AA-2DAC-4B89-9DEC-6A808715F4A9}"/>
    <cellStyle name="Vnos 3" xfId="696" xr:uid="{D89010C7-5C93-4EC9-9364-EBC1E40C80CE}"/>
    <cellStyle name="Vsota 2" xfId="697" xr:uid="{46880DE4-D7AB-41F9-BBAA-7DE697C003D2}"/>
    <cellStyle name="Vsota 3" xfId="698" xr:uid="{543F497E-B5D6-4E4A-92D4-C4CA4713B3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73FAC-BA57-4434-9CBB-CFB8163F629E}">
  <dimension ref="B1:C43"/>
  <sheetViews>
    <sheetView topLeftCell="A30" workbookViewId="0">
      <selection activeCell="C40" sqref="C40"/>
    </sheetView>
  </sheetViews>
  <sheetFormatPr defaultRowHeight="15"/>
  <cols>
    <col min="3" max="3" width="102.42578125" style="3" customWidth="1"/>
  </cols>
  <sheetData>
    <row r="1" spans="2:3">
      <c r="C1" s="3" t="s">
        <v>76</v>
      </c>
    </row>
    <row r="3" spans="2:3" ht="30">
      <c r="C3" s="3" t="s">
        <v>77</v>
      </c>
    </row>
    <row r="5" spans="2:3" ht="30">
      <c r="C5" s="3" t="s">
        <v>78</v>
      </c>
    </row>
    <row r="7" spans="2:3">
      <c r="B7">
        <v>1</v>
      </c>
      <c r="C7" s="3" t="s">
        <v>79</v>
      </c>
    </row>
    <row r="8" spans="2:3" ht="30">
      <c r="B8">
        <v>2</v>
      </c>
      <c r="C8" s="3" t="s">
        <v>80</v>
      </c>
    </row>
    <row r="9" spans="2:3">
      <c r="B9">
        <v>3</v>
      </c>
      <c r="C9" s="3" t="s">
        <v>81</v>
      </c>
    </row>
    <row r="10" spans="2:3" ht="45">
      <c r="B10">
        <v>4</v>
      </c>
      <c r="C10" s="3" t="s">
        <v>82</v>
      </c>
    </row>
    <row r="11" spans="2:3" ht="30">
      <c r="B11">
        <v>5</v>
      </c>
      <c r="C11" s="3" t="s">
        <v>115</v>
      </c>
    </row>
    <row r="12" spans="2:3" ht="30">
      <c r="B12">
        <v>6</v>
      </c>
      <c r="C12" s="3" t="s">
        <v>83</v>
      </c>
    </row>
    <row r="13" spans="2:3">
      <c r="B13">
        <v>7</v>
      </c>
      <c r="C13" s="3" t="s">
        <v>84</v>
      </c>
    </row>
    <row r="14" spans="2:3" ht="45">
      <c r="B14">
        <v>8</v>
      </c>
      <c r="C14" s="3" t="s">
        <v>85</v>
      </c>
    </row>
    <row r="15" spans="2:3" ht="30">
      <c r="B15">
        <v>9</v>
      </c>
      <c r="C15" s="3" t="s">
        <v>86</v>
      </c>
    </row>
    <row r="16" spans="2:3">
      <c r="B16">
        <v>10</v>
      </c>
      <c r="C16" s="3" t="s">
        <v>87</v>
      </c>
    </row>
    <row r="17" spans="2:3" ht="30">
      <c r="B17">
        <v>11</v>
      </c>
      <c r="C17" s="3" t="s">
        <v>88</v>
      </c>
    </row>
    <row r="18" spans="2:3" ht="30">
      <c r="B18">
        <v>12</v>
      </c>
      <c r="C18" s="3" t="s">
        <v>89</v>
      </c>
    </row>
    <row r="19" spans="2:3" ht="30">
      <c r="B19">
        <v>13</v>
      </c>
      <c r="C19" s="3" t="s">
        <v>90</v>
      </c>
    </row>
    <row r="20" spans="2:3" ht="30">
      <c r="B20">
        <v>14</v>
      </c>
      <c r="C20" s="3" t="s">
        <v>91</v>
      </c>
    </row>
    <row r="21" spans="2:3">
      <c r="B21">
        <v>15</v>
      </c>
      <c r="C21" s="3" t="s">
        <v>92</v>
      </c>
    </row>
    <row r="22" spans="2:3">
      <c r="B22">
        <v>16</v>
      </c>
      <c r="C22" s="3" t="s">
        <v>93</v>
      </c>
    </row>
    <row r="23" spans="2:3" ht="45">
      <c r="B23">
        <v>17</v>
      </c>
      <c r="C23" s="3" t="s">
        <v>94</v>
      </c>
    </row>
    <row r="24" spans="2:3" ht="30">
      <c r="B24">
        <v>18</v>
      </c>
      <c r="C24" s="3" t="s">
        <v>95</v>
      </c>
    </row>
    <row r="25" spans="2:3" ht="30">
      <c r="B25">
        <v>19</v>
      </c>
      <c r="C25" s="3" t="s">
        <v>96</v>
      </c>
    </row>
    <row r="26" spans="2:3">
      <c r="B26">
        <v>20</v>
      </c>
      <c r="C26" s="3" t="s">
        <v>97</v>
      </c>
    </row>
    <row r="27" spans="2:3" ht="30">
      <c r="B27">
        <v>21</v>
      </c>
      <c r="C27" s="3" t="s">
        <v>98</v>
      </c>
    </row>
    <row r="28" spans="2:3" ht="45">
      <c r="B28">
        <v>22</v>
      </c>
      <c r="C28" s="3" t="s">
        <v>99</v>
      </c>
    </row>
    <row r="29" spans="2:3" ht="30">
      <c r="B29">
        <v>23</v>
      </c>
      <c r="C29" s="3" t="s">
        <v>100</v>
      </c>
    </row>
    <row r="30" spans="2:3" ht="45">
      <c r="B30">
        <v>24</v>
      </c>
      <c r="C30" s="3" t="s">
        <v>101</v>
      </c>
    </row>
    <row r="31" spans="2:3">
      <c r="B31">
        <v>25</v>
      </c>
      <c r="C31" s="3" t="s">
        <v>102</v>
      </c>
    </row>
    <row r="32" spans="2:3" ht="45">
      <c r="B32">
        <v>26</v>
      </c>
      <c r="C32" s="3" t="s">
        <v>103</v>
      </c>
    </row>
    <row r="33" spans="2:3" ht="45">
      <c r="B33">
        <v>27</v>
      </c>
      <c r="C33" s="3" t="s">
        <v>104</v>
      </c>
    </row>
    <row r="34" spans="2:3" ht="45">
      <c r="B34">
        <v>28</v>
      </c>
      <c r="C34" s="3" t="s">
        <v>105</v>
      </c>
    </row>
    <row r="35" spans="2:3" ht="45">
      <c r="B35">
        <v>29</v>
      </c>
      <c r="C35" s="3" t="s">
        <v>106</v>
      </c>
    </row>
    <row r="36" spans="2:3">
      <c r="B36">
        <v>30</v>
      </c>
      <c r="C36" s="3" t="s">
        <v>107</v>
      </c>
    </row>
    <row r="37" spans="2:3" ht="45">
      <c r="B37">
        <v>31</v>
      </c>
      <c r="C37" s="3" t="s">
        <v>108</v>
      </c>
    </row>
    <row r="38" spans="2:3">
      <c r="B38">
        <v>32</v>
      </c>
      <c r="C38" s="3" t="s">
        <v>109</v>
      </c>
    </row>
    <row r="39" spans="2:3" ht="45">
      <c r="B39">
        <v>33</v>
      </c>
      <c r="C39" s="3" t="s">
        <v>110</v>
      </c>
    </row>
    <row r="40" spans="2:3" ht="90">
      <c r="B40">
        <v>34</v>
      </c>
      <c r="C40" s="3" t="s">
        <v>111</v>
      </c>
    </row>
    <row r="41" spans="2:3" ht="60">
      <c r="B41">
        <v>35</v>
      </c>
      <c r="C41" s="3" t="s">
        <v>112</v>
      </c>
    </row>
    <row r="42" spans="2:3" ht="60">
      <c r="B42">
        <v>36</v>
      </c>
      <c r="C42" s="3" t="s">
        <v>113</v>
      </c>
    </row>
    <row r="43" spans="2:3" ht="30">
      <c r="B43">
        <v>37</v>
      </c>
      <c r="C43" s="3" t="s">
        <v>114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9FBB7-5F28-43C0-8687-60BEFD863425}">
  <dimension ref="A1:N74"/>
  <sheetViews>
    <sheetView tabSelected="1" zoomScaleNormal="100" workbookViewId="0">
      <selection activeCell="E7" sqref="E7"/>
    </sheetView>
  </sheetViews>
  <sheetFormatPr defaultRowHeight="15"/>
  <cols>
    <col min="1" max="1" width="11.28515625" style="19" customWidth="1"/>
    <col min="2" max="2" width="34.28515625" style="19" customWidth="1"/>
    <col min="3" max="3" width="6.42578125" style="19" customWidth="1"/>
    <col min="4" max="4" width="8.7109375" style="19" customWidth="1"/>
    <col min="5" max="5" width="15.42578125" style="19" customWidth="1"/>
    <col min="6" max="6" width="18.7109375" style="19" customWidth="1"/>
    <col min="7" max="10" width="9.140625" style="19"/>
    <col min="11" max="11" width="38" style="19" customWidth="1"/>
    <col min="12" max="15" width="9.140625" style="19"/>
    <col min="16" max="16" width="26" style="19" customWidth="1"/>
    <col min="17" max="16384" width="9.140625" style="19"/>
  </cols>
  <sheetData>
    <row r="1" spans="1:10" ht="29.25" customHeight="1">
      <c r="A1" s="14" t="s">
        <v>0</v>
      </c>
      <c r="B1" s="15" t="s">
        <v>1</v>
      </c>
      <c r="C1" s="16" t="s">
        <v>2</v>
      </c>
      <c r="D1" s="17" t="s">
        <v>3</v>
      </c>
      <c r="E1" s="18" t="s">
        <v>21</v>
      </c>
      <c r="F1" s="18" t="s">
        <v>4</v>
      </c>
    </row>
    <row r="2" spans="1:10" ht="15.75" thickBot="1">
      <c r="A2" s="93"/>
      <c r="B2" s="94"/>
      <c r="C2" s="94"/>
      <c r="D2" s="94"/>
      <c r="E2" s="94"/>
      <c r="F2" s="95"/>
    </row>
    <row r="3" spans="1:10" ht="15.75" thickBot="1">
      <c r="A3" s="20" t="s">
        <v>5</v>
      </c>
      <c r="B3" s="48" t="s">
        <v>6</v>
      </c>
      <c r="C3" s="49"/>
      <c r="D3" s="50"/>
      <c r="E3" s="21"/>
      <c r="F3" s="82">
        <f>SUM(F4:F14)</f>
        <v>0</v>
      </c>
    </row>
    <row r="4" spans="1:10">
      <c r="A4" s="22" t="s">
        <v>7</v>
      </c>
      <c r="B4" s="51" t="s">
        <v>8</v>
      </c>
      <c r="C4" s="52"/>
      <c r="D4" s="53"/>
      <c r="E4" s="23"/>
      <c r="F4" s="83"/>
    </row>
    <row r="5" spans="1:10" ht="55.5" customHeight="1">
      <c r="A5" s="22" t="s">
        <v>39</v>
      </c>
      <c r="B5" s="54" t="s">
        <v>22</v>
      </c>
      <c r="C5" s="55" t="s">
        <v>9</v>
      </c>
      <c r="D5" s="56">
        <v>1</v>
      </c>
      <c r="E5" s="1"/>
      <c r="F5" s="71">
        <f>D5*E5</f>
        <v>0</v>
      </c>
    </row>
    <row r="6" spans="1:10" ht="55.5" customHeight="1">
      <c r="A6" s="22" t="s">
        <v>40</v>
      </c>
      <c r="B6" s="54" t="s">
        <v>31</v>
      </c>
      <c r="C6" s="55" t="s">
        <v>9</v>
      </c>
      <c r="D6" s="56">
        <v>1</v>
      </c>
      <c r="E6" s="1"/>
      <c r="F6" s="71">
        <f>D6*E6</f>
        <v>0</v>
      </c>
      <c r="J6" s="25"/>
    </row>
    <row r="7" spans="1:10" ht="55.5" customHeight="1">
      <c r="A7" s="22" t="s">
        <v>41</v>
      </c>
      <c r="B7" s="57" t="s">
        <v>142</v>
      </c>
      <c r="C7" s="55" t="s">
        <v>25</v>
      </c>
      <c r="D7" s="56">
        <v>1</v>
      </c>
      <c r="E7" s="1"/>
      <c r="F7" s="71">
        <f>D7*E7</f>
        <v>0</v>
      </c>
      <c r="J7" s="26"/>
    </row>
    <row r="8" spans="1:10">
      <c r="A8" s="22" t="s">
        <v>10</v>
      </c>
      <c r="B8" s="58" t="s">
        <v>11</v>
      </c>
      <c r="C8" s="55"/>
      <c r="D8" s="56"/>
      <c r="E8" s="27"/>
      <c r="F8" s="71"/>
    </row>
    <row r="9" spans="1:10" ht="39" customHeight="1">
      <c r="A9" s="28" t="s">
        <v>42</v>
      </c>
      <c r="B9" s="4" t="s">
        <v>28</v>
      </c>
      <c r="C9" s="55" t="s">
        <v>25</v>
      </c>
      <c r="D9" s="56">
        <v>3</v>
      </c>
      <c r="E9" s="1"/>
      <c r="F9" s="71">
        <f t="shared" ref="F9:F14" si="0">D9*E9</f>
        <v>0</v>
      </c>
    </row>
    <row r="10" spans="1:10" ht="39" customHeight="1">
      <c r="A10" s="28" t="s">
        <v>43</v>
      </c>
      <c r="B10" s="4" t="s">
        <v>29</v>
      </c>
      <c r="C10" s="55" t="s">
        <v>25</v>
      </c>
      <c r="D10" s="56">
        <v>1</v>
      </c>
      <c r="E10" s="1"/>
      <c r="F10" s="71">
        <f t="shared" si="0"/>
        <v>0</v>
      </c>
    </row>
    <row r="11" spans="1:10" ht="39" customHeight="1">
      <c r="A11" s="28" t="s">
        <v>44</v>
      </c>
      <c r="B11" s="4" t="s">
        <v>30</v>
      </c>
      <c r="C11" s="55" t="s">
        <v>27</v>
      </c>
      <c r="D11" s="56">
        <v>100</v>
      </c>
      <c r="E11" s="1"/>
      <c r="F11" s="71">
        <f t="shared" si="0"/>
        <v>0</v>
      </c>
    </row>
    <row r="12" spans="1:10" ht="75" customHeight="1">
      <c r="A12" s="28" t="s">
        <v>45</v>
      </c>
      <c r="B12" s="57" t="s">
        <v>23</v>
      </c>
      <c r="C12" s="55" t="s">
        <v>9</v>
      </c>
      <c r="D12" s="56">
        <v>1</v>
      </c>
      <c r="E12" s="1"/>
      <c r="F12" s="71">
        <f t="shared" si="0"/>
        <v>0</v>
      </c>
      <c r="J12" s="29"/>
    </row>
    <row r="13" spans="1:10" ht="194.25" customHeight="1">
      <c r="A13" s="28" t="s">
        <v>46</v>
      </c>
      <c r="B13" s="57" t="s">
        <v>151</v>
      </c>
      <c r="C13" s="55" t="s">
        <v>65</v>
      </c>
      <c r="D13" s="56">
        <v>47</v>
      </c>
      <c r="E13" s="1"/>
      <c r="F13" s="71">
        <f t="shared" si="0"/>
        <v>0</v>
      </c>
    </row>
    <row r="14" spans="1:10" ht="75.75" customHeight="1" thickBot="1">
      <c r="A14" s="28" t="s">
        <v>159</v>
      </c>
      <c r="B14" s="59" t="s">
        <v>150</v>
      </c>
      <c r="C14" s="60" t="s">
        <v>27</v>
      </c>
      <c r="D14" s="61">
        <v>94</v>
      </c>
      <c r="E14" s="7"/>
      <c r="F14" s="84">
        <f t="shared" si="0"/>
        <v>0</v>
      </c>
    </row>
    <row r="15" spans="1:10" ht="15.75" thickBot="1">
      <c r="A15" s="20" t="s">
        <v>12</v>
      </c>
      <c r="B15" s="48" t="s">
        <v>13</v>
      </c>
      <c r="C15" s="62"/>
      <c r="D15" s="62"/>
      <c r="E15" s="30"/>
      <c r="F15" s="82">
        <f>SUM(F16:F25)</f>
        <v>0</v>
      </c>
    </row>
    <row r="16" spans="1:10">
      <c r="A16" s="31" t="s">
        <v>48</v>
      </c>
      <c r="B16" s="63" t="s">
        <v>14</v>
      </c>
      <c r="C16" s="64"/>
      <c r="D16" s="53"/>
      <c r="E16" s="23"/>
      <c r="F16" s="83"/>
    </row>
    <row r="17" spans="1:10" ht="24">
      <c r="A17" s="28" t="s">
        <v>47</v>
      </c>
      <c r="B17" s="65" t="s">
        <v>32</v>
      </c>
      <c r="C17" s="66" t="s">
        <v>15</v>
      </c>
      <c r="D17" s="56">
        <v>70</v>
      </c>
      <c r="E17" s="1"/>
      <c r="F17" s="71">
        <f>D17*E17</f>
        <v>0</v>
      </c>
    </row>
    <row r="18" spans="1:10" ht="24">
      <c r="A18" s="28" t="s">
        <v>49</v>
      </c>
      <c r="B18" s="65" t="s">
        <v>33</v>
      </c>
      <c r="C18" s="66" t="s">
        <v>15</v>
      </c>
      <c r="D18" s="56">
        <v>10</v>
      </c>
      <c r="E18" s="1"/>
      <c r="F18" s="71">
        <f t="shared" ref="F18:F21" si="1">D18*E18</f>
        <v>0</v>
      </c>
    </row>
    <row r="19" spans="1:10" ht="24">
      <c r="A19" s="28" t="s">
        <v>50</v>
      </c>
      <c r="B19" s="65" t="s">
        <v>34</v>
      </c>
      <c r="C19" s="66" t="s">
        <v>68</v>
      </c>
      <c r="D19" s="67">
        <f>D17+D18</f>
        <v>80</v>
      </c>
      <c r="E19" s="1"/>
      <c r="F19" s="71">
        <f t="shared" si="1"/>
        <v>0</v>
      </c>
      <c r="I19" s="33"/>
    </row>
    <row r="20" spans="1:10" ht="41.25" customHeight="1">
      <c r="A20" s="28" t="s">
        <v>51</v>
      </c>
      <c r="B20" s="57" t="s">
        <v>134</v>
      </c>
      <c r="C20" s="55" t="s">
        <v>16</v>
      </c>
      <c r="D20" s="56">
        <v>47</v>
      </c>
      <c r="E20" s="1"/>
      <c r="F20" s="71">
        <f t="shared" si="1"/>
        <v>0</v>
      </c>
    </row>
    <row r="21" spans="1:10" ht="41.25" customHeight="1">
      <c r="A21" s="28" t="s">
        <v>52</v>
      </c>
      <c r="B21" s="65" t="s">
        <v>35</v>
      </c>
      <c r="C21" s="55" t="s">
        <v>27</v>
      </c>
      <c r="D21" s="56">
        <v>47</v>
      </c>
      <c r="E21" s="1"/>
      <c r="F21" s="71">
        <f t="shared" si="1"/>
        <v>0</v>
      </c>
    </row>
    <row r="22" spans="1:10" ht="24">
      <c r="A22" s="28" t="s">
        <v>53</v>
      </c>
      <c r="B22" s="57" t="s">
        <v>69</v>
      </c>
      <c r="C22" s="55" t="s">
        <v>9</v>
      </c>
      <c r="D22" s="56">
        <v>1</v>
      </c>
      <c r="E22" s="1"/>
      <c r="F22" s="71">
        <f>D22*E22</f>
        <v>0</v>
      </c>
    </row>
    <row r="23" spans="1:10">
      <c r="A23" s="31" t="s">
        <v>54</v>
      </c>
      <c r="B23" s="68" t="s">
        <v>17</v>
      </c>
      <c r="C23" s="55"/>
      <c r="D23" s="56"/>
      <c r="E23" s="27"/>
      <c r="F23" s="71">
        <f t="shared" ref="F23:F25" si="2">D23*E23</f>
        <v>0</v>
      </c>
    </row>
    <row r="24" spans="1:10" ht="157.5" customHeight="1">
      <c r="A24" s="34" t="s">
        <v>55</v>
      </c>
      <c r="B24" s="57" t="s">
        <v>144</v>
      </c>
      <c r="C24" s="55" t="s">
        <v>24</v>
      </c>
      <c r="D24" s="56">
        <v>30</v>
      </c>
      <c r="E24" s="1"/>
      <c r="F24" s="71">
        <f t="shared" si="2"/>
        <v>0</v>
      </c>
      <c r="J24" s="32"/>
    </row>
    <row r="25" spans="1:10" ht="171" customHeight="1" thickBot="1">
      <c r="A25" s="34" t="s">
        <v>145</v>
      </c>
      <c r="B25" s="57" t="s">
        <v>143</v>
      </c>
      <c r="C25" s="60"/>
      <c r="D25" s="61">
        <v>28</v>
      </c>
      <c r="E25" s="1"/>
      <c r="F25" s="71">
        <f t="shared" si="2"/>
        <v>0</v>
      </c>
      <c r="J25" s="33"/>
    </row>
    <row r="26" spans="1:10" ht="15.75" thickBot="1">
      <c r="A26" s="20">
        <v>3</v>
      </c>
      <c r="B26" s="48" t="s">
        <v>18</v>
      </c>
      <c r="C26" s="62"/>
      <c r="D26" s="62"/>
      <c r="E26" s="30"/>
      <c r="F26" s="82">
        <f>SUM(F27:F33)</f>
        <v>0</v>
      </c>
    </row>
    <row r="27" spans="1:10" ht="43.5" customHeight="1">
      <c r="A27" s="35" t="s">
        <v>56</v>
      </c>
      <c r="B27" s="2" t="s">
        <v>20</v>
      </c>
      <c r="C27" s="55" t="s">
        <v>27</v>
      </c>
      <c r="D27" s="56">
        <v>0</v>
      </c>
      <c r="E27" s="1"/>
      <c r="F27" s="71">
        <f t="shared" ref="F27:F33" si="3">D27*E27</f>
        <v>0</v>
      </c>
    </row>
    <row r="28" spans="1:10" ht="42.75" customHeight="1">
      <c r="A28" s="35" t="s">
        <v>57</v>
      </c>
      <c r="B28" s="2" t="s">
        <v>135</v>
      </c>
      <c r="C28" s="55" t="s">
        <v>27</v>
      </c>
      <c r="D28" s="56">
        <v>94</v>
      </c>
      <c r="E28" s="1"/>
      <c r="F28" s="71">
        <f t="shared" si="3"/>
        <v>0</v>
      </c>
    </row>
    <row r="29" spans="1:10" ht="42.75" customHeight="1">
      <c r="A29" s="35" t="s">
        <v>58</v>
      </c>
      <c r="B29" s="2" t="s">
        <v>148</v>
      </c>
      <c r="C29" s="55" t="s">
        <v>27</v>
      </c>
      <c r="D29" s="69">
        <v>15</v>
      </c>
      <c r="E29" s="8"/>
      <c r="F29" s="71">
        <f t="shared" si="3"/>
        <v>0</v>
      </c>
    </row>
    <row r="30" spans="1:10" ht="48" customHeight="1">
      <c r="A30" s="35" t="s">
        <v>59</v>
      </c>
      <c r="B30" s="2" t="s">
        <v>169</v>
      </c>
      <c r="C30" s="55" t="s">
        <v>25</v>
      </c>
      <c r="D30" s="69">
        <v>94</v>
      </c>
      <c r="E30" s="8"/>
      <c r="F30" s="71">
        <f t="shared" si="3"/>
        <v>0</v>
      </c>
    </row>
    <row r="31" spans="1:10" ht="32.25" customHeight="1">
      <c r="A31" s="36">
        <v>3.2</v>
      </c>
      <c r="B31" s="70" t="s">
        <v>129</v>
      </c>
      <c r="C31" s="55"/>
      <c r="D31" s="71"/>
      <c r="E31" s="24"/>
      <c r="F31" s="71"/>
    </row>
    <row r="32" spans="1:10" ht="78" customHeight="1">
      <c r="A32" s="35" t="s">
        <v>130</v>
      </c>
      <c r="B32" s="2" t="s">
        <v>132</v>
      </c>
      <c r="C32" s="55" t="s">
        <v>26</v>
      </c>
      <c r="D32" s="72">
        <v>1921</v>
      </c>
      <c r="E32" s="1"/>
      <c r="F32" s="71">
        <f t="shared" si="3"/>
        <v>0</v>
      </c>
    </row>
    <row r="33" spans="1:6" ht="72.75" thickBot="1">
      <c r="A33" s="35" t="s">
        <v>131</v>
      </c>
      <c r="B33" s="2" t="s">
        <v>133</v>
      </c>
      <c r="C33" s="55" t="s">
        <v>26</v>
      </c>
      <c r="D33" s="56">
        <v>535</v>
      </c>
      <c r="E33" s="1"/>
      <c r="F33" s="85">
        <f t="shared" si="3"/>
        <v>0</v>
      </c>
    </row>
    <row r="34" spans="1:6" ht="15.75" thickBot="1">
      <c r="A34" s="31" t="s">
        <v>165</v>
      </c>
      <c r="B34" s="73" t="s">
        <v>136</v>
      </c>
      <c r="C34" s="73"/>
      <c r="D34" s="73"/>
      <c r="E34" s="37"/>
      <c r="F34" s="82">
        <f>SUM(F35:F37)</f>
        <v>0</v>
      </c>
    </row>
    <row r="35" spans="1:6" ht="45" customHeight="1">
      <c r="A35" s="38" t="s">
        <v>60</v>
      </c>
      <c r="B35" s="6" t="s">
        <v>170</v>
      </c>
      <c r="C35" s="52" t="s">
        <v>15</v>
      </c>
      <c r="D35" s="53">
        <v>4</v>
      </c>
      <c r="E35" s="5"/>
      <c r="F35" s="86">
        <f t="shared" ref="F35:F36" si="4">D35*E35</f>
        <v>0</v>
      </c>
    </row>
    <row r="36" spans="1:6" ht="53.25" customHeight="1">
      <c r="A36" s="38" t="s">
        <v>61</v>
      </c>
      <c r="B36" s="2" t="s">
        <v>171</v>
      </c>
      <c r="C36" s="55" t="s">
        <v>15</v>
      </c>
      <c r="D36" s="56">
        <v>30</v>
      </c>
      <c r="E36" s="1"/>
      <c r="F36" s="87">
        <f t="shared" si="4"/>
        <v>0</v>
      </c>
    </row>
    <row r="37" spans="1:6" ht="48.75" customHeight="1" thickBot="1">
      <c r="A37" s="38" t="s">
        <v>62</v>
      </c>
      <c r="B37" s="74" t="s">
        <v>172</v>
      </c>
      <c r="C37" s="55" t="s">
        <v>15</v>
      </c>
      <c r="D37" s="56">
        <v>5</v>
      </c>
      <c r="E37" s="1"/>
      <c r="F37" s="87">
        <f>D37*E37</f>
        <v>0</v>
      </c>
    </row>
    <row r="38" spans="1:6" ht="32.25" customHeight="1" thickBot="1">
      <c r="A38" s="31" t="s">
        <v>63</v>
      </c>
      <c r="B38" s="73" t="s">
        <v>67</v>
      </c>
      <c r="C38" s="62"/>
      <c r="D38" s="62"/>
      <c r="E38" s="30"/>
      <c r="F38" s="82">
        <f>SUM(F39:F47)</f>
        <v>0</v>
      </c>
    </row>
    <row r="39" spans="1:6" ht="55.5" customHeight="1">
      <c r="A39" s="38" t="s">
        <v>119</v>
      </c>
      <c r="B39" s="75" t="s">
        <v>137</v>
      </c>
      <c r="C39" s="55" t="s">
        <v>65</v>
      </c>
      <c r="D39" s="56">
        <v>50</v>
      </c>
      <c r="E39" s="1"/>
      <c r="F39" s="87">
        <f t="shared" ref="F39:F55" si="5">D39*E39</f>
        <v>0</v>
      </c>
    </row>
    <row r="40" spans="1:6" ht="36">
      <c r="A40" s="38" t="s">
        <v>120</v>
      </c>
      <c r="B40" s="75" t="s">
        <v>138</v>
      </c>
      <c r="C40" s="76" t="s">
        <v>36</v>
      </c>
      <c r="D40" s="56">
        <v>30</v>
      </c>
      <c r="E40" s="1"/>
      <c r="F40" s="87">
        <f t="shared" si="5"/>
        <v>0</v>
      </c>
    </row>
    <row r="41" spans="1:6">
      <c r="A41" s="38" t="s">
        <v>121</v>
      </c>
      <c r="B41" s="75" t="s">
        <v>139</v>
      </c>
      <c r="C41" s="76" t="s">
        <v>25</v>
      </c>
      <c r="D41" s="76">
        <v>100</v>
      </c>
      <c r="E41" s="1"/>
      <c r="F41" s="87">
        <f t="shared" si="5"/>
        <v>0</v>
      </c>
    </row>
    <row r="42" spans="1:6" ht="72">
      <c r="A42" s="38" t="s">
        <v>122</v>
      </c>
      <c r="B42" s="75" t="s">
        <v>162</v>
      </c>
      <c r="C42" s="76" t="s">
        <v>25</v>
      </c>
      <c r="D42" s="76">
        <v>1</v>
      </c>
      <c r="E42" s="1"/>
      <c r="F42" s="87">
        <f t="shared" si="5"/>
        <v>0</v>
      </c>
    </row>
    <row r="43" spans="1:6" ht="117" customHeight="1">
      <c r="A43" s="38" t="s">
        <v>123</v>
      </c>
      <c r="B43" s="77" t="s">
        <v>66</v>
      </c>
      <c r="C43" s="76" t="s">
        <v>25</v>
      </c>
      <c r="D43" s="56">
        <v>2</v>
      </c>
      <c r="E43" s="1"/>
      <c r="F43" s="87">
        <f t="shared" si="5"/>
        <v>0</v>
      </c>
    </row>
    <row r="44" spans="1:6" ht="24">
      <c r="A44" s="38" t="s">
        <v>157</v>
      </c>
      <c r="B44" s="75" t="s">
        <v>70</v>
      </c>
      <c r="C44" s="76" t="s">
        <v>25</v>
      </c>
      <c r="D44" s="56">
        <v>1</v>
      </c>
      <c r="E44" s="1"/>
      <c r="F44" s="87">
        <f t="shared" si="5"/>
        <v>0</v>
      </c>
    </row>
    <row r="45" spans="1:6" ht="33.75">
      <c r="A45" s="38" t="s">
        <v>124</v>
      </c>
      <c r="B45" s="10" t="s">
        <v>64</v>
      </c>
      <c r="C45" s="76" t="s">
        <v>65</v>
      </c>
      <c r="D45" s="76">
        <v>50</v>
      </c>
      <c r="E45" s="1"/>
      <c r="F45" s="87">
        <f t="shared" si="5"/>
        <v>0</v>
      </c>
    </row>
    <row r="46" spans="1:6" ht="157.5">
      <c r="A46" s="38" t="s">
        <v>158</v>
      </c>
      <c r="B46" s="10" t="s">
        <v>161</v>
      </c>
      <c r="C46" s="78" t="s">
        <v>141</v>
      </c>
      <c r="D46" s="78">
        <v>1</v>
      </c>
      <c r="E46" s="7"/>
      <c r="F46" s="88">
        <f t="shared" si="5"/>
        <v>0</v>
      </c>
    </row>
    <row r="47" spans="1:6" ht="72.75" thickBot="1">
      <c r="A47" s="38" t="s">
        <v>125</v>
      </c>
      <c r="B47" s="4" t="s">
        <v>140</v>
      </c>
      <c r="C47" s="78" t="s">
        <v>141</v>
      </c>
      <c r="D47" s="78">
        <v>2</v>
      </c>
      <c r="E47" s="7"/>
      <c r="F47" s="88">
        <f t="shared" si="5"/>
        <v>0</v>
      </c>
    </row>
    <row r="48" spans="1:6" ht="15.75" thickBot="1">
      <c r="A48" s="31" t="s">
        <v>116</v>
      </c>
      <c r="B48" s="73" t="s">
        <v>37</v>
      </c>
      <c r="C48" s="62"/>
      <c r="D48" s="62"/>
      <c r="E48" s="30"/>
      <c r="F48" s="82">
        <f>SUM(F49:F52)</f>
        <v>0</v>
      </c>
    </row>
    <row r="49" spans="1:6" ht="44.25" customHeight="1">
      <c r="A49" s="38" t="s">
        <v>126</v>
      </c>
      <c r="B49" s="4" t="s">
        <v>146</v>
      </c>
      <c r="C49" s="79" t="s">
        <v>27</v>
      </c>
      <c r="D49" s="79">
        <v>300</v>
      </c>
      <c r="E49" s="7"/>
      <c r="F49" s="86">
        <f t="shared" si="5"/>
        <v>0</v>
      </c>
    </row>
    <row r="50" spans="1:6" ht="48">
      <c r="A50" s="38" t="s">
        <v>154</v>
      </c>
      <c r="B50" s="4" t="s">
        <v>147</v>
      </c>
      <c r="C50" s="79" t="s">
        <v>27</v>
      </c>
      <c r="D50" s="79">
        <v>300</v>
      </c>
      <c r="E50" s="7"/>
      <c r="F50" s="86">
        <f t="shared" si="5"/>
        <v>0</v>
      </c>
    </row>
    <row r="51" spans="1:6" ht="24">
      <c r="A51" s="38" t="s">
        <v>155</v>
      </c>
      <c r="B51" s="9" t="s">
        <v>149</v>
      </c>
      <c r="C51" s="79" t="s">
        <v>65</v>
      </c>
      <c r="D51" s="79">
        <v>47</v>
      </c>
      <c r="E51" s="7"/>
      <c r="F51" s="86">
        <f t="shared" si="5"/>
        <v>0</v>
      </c>
    </row>
    <row r="52" spans="1:6" ht="15.75" thickBot="1">
      <c r="A52" s="38" t="s">
        <v>156</v>
      </c>
      <c r="B52" s="80" t="s">
        <v>38</v>
      </c>
      <c r="C52" s="79" t="s">
        <v>27</v>
      </c>
      <c r="D52" s="79">
        <v>100</v>
      </c>
      <c r="E52" s="1"/>
      <c r="F52" s="86">
        <f t="shared" si="5"/>
        <v>0</v>
      </c>
    </row>
    <row r="53" spans="1:6" ht="15.75" thickBot="1">
      <c r="A53" s="31" t="s">
        <v>117</v>
      </c>
      <c r="B53" s="73" t="s">
        <v>167</v>
      </c>
      <c r="C53" s="62"/>
      <c r="D53" s="62"/>
      <c r="E53" s="30"/>
      <c r="F53" s="82">
        <f>SUM(F54:F55)</f>
        <v>0</v>
      </c>
    </row>
    <row r="54" spans="1:6" ht="84">
      <c r="A54" s="38" t="s">
        <v>127</v>
      </c>
      <c r="B54" s="80" t="s">
        <v>168</v>
      </c>
      <c r="C54" s="79" t="s">
        <v>25</v>
      </c>
      <c r="D54" s="79">
        <v>1</v>
      </c>
      <c r="E54" s="5"/>
      <c r="F54" s="88">
        <f t="shared" si="5"/>
        <v>0</v>
      </c>
    </row>
    <row r="55" spans="1:6" ht="48.75" thickBot="1">
      <c r="A55" s="38" t="s">
        <v>128</v>
      </c>
      <c r="B55" s="75" t="s">
        <v>163</v>
      </c>
      <c r="C55" s="76" t="s">
        <v>25</v>
      </c>
      <c r="D55" s="76">
        <v>1</v>
      </c>
      <c r="E55" s="1"/>
      <c r="F55" s="89">
        <f t="shared" si="5"/>
        <v>0</v>
      </c>
    </row>
    <row r="56" spans="1:6" ht="15.75" thickBot="1">
      <c r="A56" s="31" t="s">
        <v>118</v>
      </c>
      <c r="B56" s="73" t="s">
        <v>166</v>
      </c>
      <c r="C56" s="62"/>
      <c r="D56" s="81">
        <v>0.1</v>
      </c>
      <c r="E56" s="39">
        <f>(F53+F3+F15+F26+F34+F38+F48)*0.1</f>
        <v>0</v>
      </c>
      <c r="F56" s="82">
        <f>E56</f>
        <v>0</v>
      </c>
    </row>
    <row r="57" spans="1:6">
      <c r="F57"/>
    </row>
    <row r="58" spans="1:6">
      <c r="F58"/>
    </row>
    <row r="59" spans="1:6" ht="15.75">
      <c r="B59" s="40" t="s">
        <v>19</v>
      </c>
      <c r="C59" s="40"/>
      <c r="D59" s="40"/>
      <c r="E59" s="40"/>
      <c r="F59" s="90">
        <f>F26+F15+F3+F38+F48+F53+F34+F56</f>
        <v>0</v>
      </c>
    </row>
    <row r="60" spans="1:6">
      <c r="F60"/>
    </row>
    <row r="61" spans="1:6">
      <c r="F61"/>
    </row>
    <row r="62" spans="1:6">
      <c r="B62" s="41" t="s">
        <v>71</v>
      </c>
      <c r="C62" s="42"/>
      <c r="F62"/>
    </row>
    <row r="63" spans="1:6">
      <c r="B63" s="41"/>
      <c r="C63" s="42"/>
      <c r="F63"/>
    </row>
    <row r="64" spans="1:6" ht="15.75">
      <c r="B64" s="43" t="s">
        <v>153</v>
      </c>
      <c r="C64" s="43"/>
      <c r="D64" s="43"/>
      <c r="E64" s="43"/>
      <c r="F64" s="91">
        <f>F59*0.22</f>
        <v>0</v>
      </c>
    </row>
    <row r="65" spans="2:14" ht="15.75">
      <c r="B65" s="40" t="s">
        <v>152</v>
      </c>
      <c r="C65" s="40"/>
      <c r="D65" s="40"/>
      <c r="E65" s="40"/>
      <c r="F65" s="90">
        <f>F59+F64</f>
        <v>0</v>
      </c>
    </row>
    <row r="66" spans="2:14">
      <c r="B66" s="41"/>
      <c r="C66" s="44"/>
    </row>
    <row r="67" spans="2:14">
      <c r="B67" s="45" t="s">
        <v>72</v>
      </c>
      <c r="C67" s="46"/>
    </row>
    <row r="68" spans="2:14" ht="15" customHeight="1">
      <c r="B68" s="96" t="s">
        <v>73</v>
      </c>
      <c r="C68" s="96"/>
      <c r="D68" s="96"/>
      <c r="E68" s="96"/>
      <c r="F68" s="96"/>
      <c r="G68" s="96"/>
      <c r="H68" s="96"/>
      <c r="I68" s="96"/>
      <c r="J68" s="96"/>
      <c r="K68" s="96"/>
      <c r="L68" s="96"/>
      <c r="M68" s="96"/>
      <c r="N68" s="96"/>
    </row>
    <row r="69" spans="2:14" ht="48" customHeight="1">
      <c r="B69" s="98" t="s">
        <v>164</v>
      </c>
      <c r="C69" s="98"/>
      <c r="D69" s="98"/>
      <c r="E69" s="98"/>
      <c r="F69" s="98"/>
      <c r="G69" s="98"/>
      <c r="H69" s="98"/>
      <c r="I69" s="98"/>
      <c r="J69" s="98"/>
    </row>
    <row r="70" spans="2:14" ht="15" customHeight="1">
      <c r="B70" s="96" t="s">
        <v>74</v>
      </c>
      <c r="C70" s="96"/>
      <c r="D70" s="96"/>
      <c r="E70" s="96"/>
      <c r="F70" s="96"/>
      <c r="G70" s="96"/>
      <c r="H70" s="96"/>
      <c r="I70" s="96"/>
      <c r="J70" s="96"/>
      <c r="K70" s="96"/>
      <c r="L70" s="96"/>
      <c r="M70" s="96"/>
      <c r="N70" s="47"/>
    </row>
    <row r="71" spans="2:14" ht="15" customHeight="1">
      <c r="B71" s="97" t="s">
        <v>75</v>
      </c>
      <c r="C71" s="97"/>
      <c r="D71" s="97"/>
      <c r="E71" s="97"/>
      <c r="F71" s="97"/>
      <c r="G71" s="97"/>
      <c r="H71" s="97"/>
      <c r="I71" s="97"/>
      <c r="J71" s="97"/>
      <c r="K71" s="97"/>
      <c r="L71" s="97"/>
      <c r="M71" s="47"/>
      <c r="N71" s="47"/>
    </row>
    <row r="72" spans="2:14" ht="15" customHeight="1">
      <c r="B72" s="92" t="s">
        <v>160</v>
      </c>
      <c r="C72" s="92"/>
      <c r="D72" s="92"/>
      <c r="E72" s="92"/>
      <c r="F72" s="92"/>
      <c r="G72" s="92"/>
      <c r="H72" s="92"/>
      <c r="I72" s="92"/>
      <c r="J72" s="92"/>
    </row>
    <row r="73" spans="2:14">
      <c r="B73" s="92"/>
      <c r="C73" s="92"/>
      <c r="D73" s="92"/>
      <c r="E73" s="92"/>
      <c r="F73" s="92"/>
      <c r="G73" s="92"/>
      <c r="H73" s="92"/>
      <c r="I73" s="92"/>
      <c r="J73" s="92"/>
    </row>
    <row r="74" spans="2:14" ht="40.5" customHeight="1">
      <c r="B74" s="92"/>
      <c r="C74" s="92"/>
      <c r="D74" s="92"/>
      <c r="E74" s="92"/>
      <c r="F74" s="92"/>
      <c r="G74" s="92"/>
      <c r="H74" s="92"/>
      <c r="I74" s="92"/>
      <c r="J74" s="92"/>
    </row>
  </sheetData>
  <sheetProtection algorithmName="SHA-512" hashValue="ai1+xlK8TLBLRAJgHGdmFOcw1ROD64mJUi1dDaP35ccdjoTWTvm63PxX+V7bdaA70MdeTrp34MJFwTGyP9yrLw==" saltValue="BDM7vVvyxZsgOaMkU0fHZg==" spinCount="100000" sheet="1" objects="1" scenarios="1"/>
  <mergeCells count="6">
    <mergeCell ref="B72:J74"/>
    <mergeCell ref="A2:F2"/>
    <mergeCell ref="B68:N68"/>
    <mergeCell ref="B70:M70"/>
    <mergeCell ref="B71:L71"/>
    <mergeCell ref="B69:J69"/>
  </mergeCells>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3B6F6-9F06-40EC-B93B-08F12AFF5AB4}">
  <dimension ref="A1:D15"/>
  <sheetViews>
    <sheetView workbookViewId="0">
      <selection activeCell="C22" sqref="C22"/>
    </sheetView>
  </sheetViews>
  <sheetFormatPr defaultRowHeight="15"/>
  <cols>
    <col min="3" max="3" width="34.5703125" customWidth="1"/>
    <col min="4" max="4" width="15.5703125" customWidth="1"/>
  </cols>
  <sheetData>
    <row r="1" spans="1:4" ht="15.75" thickBot="1"/>
    <row r="2" spans="1:4" ht="15.75" thickBot="1">
      <c r="A2" s="13">
        <v>1</v>
      </c>
      <c r="B2" s="101" t="str">
        <f>Popis!B3</f>
        <v>PREDDELA</v>
      </c>
      <c r="C2" s="102"/>
      <c r="D2" s="12">
        <f>Popis!F3</f>
        <v>0</v>
      </c>
    </row>
    <row r="3" spans="1:4" ht="15.75" thickBot="1">
      <c r="A3" s="13">
        <v>2</v>
      </c>
      <c r="B3" s="101" t="str">
        <f>Popis!B15</f>
        <v>ZEMELJSKA DELA IN TEMELJENJE</v>
      </c>
      <c r="C3" s="102"/>
      <c r="D3" s="12">
        <f>Popis!F15</f>
        <v>0</v>
      </c>
    </row>
    <row r="4" spans="1:4" ht="15.75" thickBot="1">
      <c r="A4" s="13">
        <v>3</v>
      </c>
      <c r="B4" s="101" t="str">
        <f>Popis!B26</f>
        <v>GRADBENA IN OBRTNIŠKA DELA</v>
      </c>
      <c r="C4" s="102"/>
      <c r="D4" s="12">
        <f>Popis!F26</f>
        <v>0</v>
      </c>
    </row>
    <row r="5" spans="1:4" ht="15.75" thickBot="1">
      <c r="A5" s="13">
        <v>4</v>
      </c>
      <c r="B5" s="101" t="str">
        <f>Popis!B34</f>
        <v>Dela s cementnim betonom GREDA</v>
      </c>
      <c r="C5" s="102"/>
      <c r="D5" s="12">
        <f>Popis!F34</f>
        <v>0</v>
      </c>
    </row>
    <row r="6" spans="1:4" ht="15.75" thickBot="1">
      <c r="A6" s="13">
        <v>5</v>
      </c>
      <c r="B6" s="99" t="str">
        <f>Popis!B38</f>
        <v>Odvodnja - zaledna brežina, cesta in kanalizacija</v>
      </c>
      <c r="C6" s="100"/>
      <c r="D6" s="12">
        <f>Popis!F38</f>
        <v>0</v>
      </c>
    </row>
    <row r="7" spans="1:4" ht="15.75" thickBot="1">
      <c r="A7" s="13">
        <v>6</v>
      </c>
      <c r="B7" s="99" t="str">
        <f>Popis!B48</f>
        <v>Končna ureditev</v>
      </c>
      <c r="C7" s="100"/>
      <c r="D7" s="12">
        <f>Popis!F48</f>
        <v>0</v>
      </c>
    </row>
    <row r="8" spans="1:4" ht="15.75" thickBot="1">
      <c r="A8" s="13">
        <v>7</v>
      </c>
      <c r="B8" s="99" t="str">
        <f>Popis!B53</f>
        <v>ZUNANJE STORITVE</v>
      </c>
      <c r="C8" s="100"/>
      <c r="D8" s="12">
        <f>Popis!F53</f>
        <v>0</v>
      </c>
    </row>
    <row r="9" spans="1:4" ht="15.75" thickBot="1">
      <c r="A9" s="13">
        <v>8</v>
      </c>
      <c r="B9" s="99" t="str">
        <f>Popis!B56</f>
        <v>DODATNA IN NEPREDVIDENA DELA</v>
      </c>
      <c r="C9" s="100"/>
      <c r="D9" s="12">
        <f>Popis!F56</f>
        <v>0</v>
      </c>
    </row>
    <row r="11" spans="1:4">
      <c r="D11" s="11">
        <f>SUM(D2:D9)</f>
        <v>0</v>
      </c>
    </row>
    <row r="12" spans="1:4">
      <c r="C12" t="s">
        <v>153</v>
      </c>
    </row>
    <row r="14" spans="1:4">
      <c r="C14" t="s">
        <v>153</v>
      </c>
      <c r="D14" s="11">
        <f>D11*0.22</f>
        <v>0</v>
      </c>
    </row>
    <row r="15" spans="1:4">
      <c r="C15" t="s">
        <v>152</v>
      </c>
      <c r="D15" s="11">
        <f>D11+D14</f>
        <v>0</v>
      </c>
    </row>
  </sheetData>
  <mergeCells count="8">
    <mergeCell ref="B9:C9"/>
    <mergeCell ref="B8:C8"/>
    <mergeCell ref="B2:C2"/>
    <mergeCell ref="B3:C3"/>
    <mergeCell ref="B4:C4"/>
    <mergeCell ref="B5:C5"/>
    <mergeCell ref="B6:C6"/>
    <mergeCell ref="B7:C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Splošna določila</vt:lpstr>
      <vt:lpstr>Popis</vt:lpstr>
      <vt:lpstr>REKAPITULACIJA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Matej</dc:creator>
  <cp:lastModifiedBy>Matej Matej</cp:lastModifiedBy>
  <dcterms:created xsi:type="dcterms:W3CDTF">2024-03-02T06:45:59Z</dcterms:created>
  <dcterms:modified xsi:type="dcterms:W3CDTF">2026-08-24T06:23:15Z</dcterms:modified>
</cp:coreProperties>
</file>